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05" windowWidth="14805" windowHeight="7110" tabRatio="562"/>
  </bookViews>
  <sheets>
    <sheet name="СВОД" sheetId="16" r:id="rId1"/>
    <sheet name="МП 6" sheetId="10" state="hidden" r:id="rId2"/>
  </sheets>
  <definedNames>
    <definedName name="_xlnm.Print_Titles" localSheetId="0">СВОД!$6:$8</definedName>
    <definedName name="_xlnm.Print_Area" localSheetId="0">СВОД!$A$1:$P$50</definedName>
  </definedNames>
  <calcPr calcId="125725" refMode="R1C1"/>
</workbook>
</file>

<file path=xl/calcChain.xml><?xml version="1.0" encoding="utf-8"?>
<calcChain xmlns="http://schemas.openxmlformats.org/spreadsheetml/2006/main">
  <c r="N22" i="16"/>
  <c r="N23"/>
  <c r="N21" l="1"/>
  <c r="N15"/>
  <c r="N11"/>
  <c r="N12"/>
  <c r="N13"/>
  <c r="N9"/>
  <c r="N36" l="1"/>
  <c r="H9"/>
  <c r="G9"/>
  <c r="N10"/>
  <c r="N17"/>
  <c r="N16"/>
  <c r="N39"/>
  <c r="N38"/>
  <c r="N35"/>
  <c r="N32"/>
  <c r="N31"/>
  <c r="N30"/>
  <c r="N29"/>
  <c r="N28"/>
  <c r="N27"/>
  <c r="N26"/>
  <c r="N25"/>
  <c r="N24"/>
  <c r="N20"/>
  <c r="N18"/>
  <c r="N19"/>
  <c r="N33"/>
  <c r="N34"/>
  <c r="N37"/>
  <c r="N40"/>
  <c r="N41"/>
  <c r="N42"/>
  <c r="N43"/>
  <c r="I13"/>
  <c r="I11"/>
  <c r="E9"/>
  <c r="I9" l="1"/>
  <c r="J9" s="1"/>
  <c r="O10" s="1"/>
</calcChain>
</file>

<file path=xl/sharedStrings.xml><?xml version="1.0" encoding="utf-8"?>
<sst xmlns="http://schemas.openxmlformats.org/spreadsheetml/2006/main" count="116" uniqueCount="111">
  <si>
    <t>№ п/п</t>
  </si>
  <si>
    <t>Целевые показатели</t>
  </si>
  <si>
    <t>Ответственные исполнители              (Ф.И.О.  телефон)</t>
  </si>
  <si>
    <t>Источники финансирования</t>
  </si>
  <si>
    <t>% исполнения к плану</t>
  </si>
  <si>
    <t>план</t>
  </si>
  <si>
    <t>всего:</t>
  </si>
  <si>
    <t>Федеральный бюджет</t>
  </si>
  <si>
    <t>бюджет автономного округа</t>
  </si>
  <si>
    <t>бюджет муниципального образования</t>
  </si>
  <si>
    <t>Привлеченные средства</t>
  </si>
  <si>
    <t>в т.ч.     КАПы</t>
  </si>
  <si>
    <t xml:space="preserve">Наименование  муниципальной  программы </t>
  </si>
  <si>
    <t>Наименование мероприятий программы</t>
  </si>
  <si>
    <t>план на 2014 год</t>
  </si>
  <si>
    <t>на 01.01.2014</t>
  </si>
  <si>
    <t>Кассовое исполнение</t>
  </si>
  <si>
    <t xml:space="preserve">Причины отклонения </t>
  </si>
  <si>
    <t>Остаток 2013 года</t>
  </si>
  <si>
    <t>= гр.7/гр.6*100</t>
  </si>
  <si>
    <t>% финансирования к плану</t>
  </si>
  <si>
    <t>= гр.8/гр.7*100</t>
  </si>
  <si>
    <t>= гр.8/гр.6*100</t>
  </si>
  <si>
    <t>Исполнение 
(% исполнения к плану)</t>
  </si>
  <si>
    <t>Приложение №2</t>
  </si>
  <si>
    <t>Нефтеюганского района</t>
  </si>
  <si>
    <t>от "_____"____________2014 №________</t>
  </si>
  <si>
    <t>Главный бухгалтер</t>
  </si>
  <si>
    <t>Руководитель</t>
  </si>
  <si>
    <t>Исполнитель</t>
  </si>
  <si>
    <t>№ телефона</t>
  </si>
  <si>
    <t>% исполнения к  лимиту финансированию</t>
  </si>
  <si>
    <t>Отчет о ходе реализации  муниципальных программ  и ведомственных  целевых программ   Нефтеюганского района.</t>
  </si>
  <si>
    <t>Результаты реализации,  причины отклонения, проблемные вопросы (по каждому мероприятию)</t>
  </si>
  <si>
    <t>Лимит финансирования</t>
  </si>
  <si>
    <t xml:space="preserve">к письму  администрации </t>
  </si>
  <si>
    <t xml:space="preserve">Наименование муниципальной  программы </t>
  </si>
  <si>
    <t>Число выполненных основных мероприятий, единиц</t>
  </si>
  <si>
    <t>Степень реализации основных мероприятий, %</t>
  </si>
  <si>
    <t>4=3/2*100%</t>
  </si>
  <si>
    <t>Оценка использования финансовых средств</t>
  </si>
  <si>
    <t>8=7/6*100%</t>
  </si>
  <si>
    <t>Степень соответствия запланированному уровню затрат, %</t>
  </si>
  <si>
    <t>Оценка эффективности использования средств, %</t>
  </si>
  <si>
    <t>9=4/8*100%</t>
  </si>
  <si>
    <t>Информация по целевым индикаторам муниципальной программы</t>
  </si>
  <si>
    <t>Степень достижения целевого значений, %</t>
  </si>
  <si>
    <t>13=12/11*100%</t>
  </si>
  <si>
    <t>Уровень эффективности реализации программы</t>
  </si>
  <si>
    <t>Наименование показателя,             единица измерения</t>
  </si>
  <si>
    <t>Итого общая степень достижения целей программы</t>
  </si>
  <si>
    <t>Вывод об эффективности реализации муниципальной программы                                                                                                                                                                            (более 100% - высокоэффективная;                                                                                                                                                                                                                                   от 80 до 100% - эффективная;                                                                                                                                                                                                                                           от 50 до 79% - удовлетворительный уровень эффективности;                                                                                                                                                                                         менее 50 % - неэффективная)</t>
  </si>
  <si>
    <t>респуб-кий бюджет</t>
  </si>
  <si>
    <t>14= общая степень  достижения цели*9столбец/100%</t>
  </si>
  <si>
    <t>по работе с отраслями АПК и ЛПХ граждан</t>
  </si>
  <si>
    <t>2. Выполнение индекса производства продукции растениеводства    (в сопоставимых ценах) в % к предыдущему году составило 74%,целевой индикатор не выполнен в связи с неблагоприятными погодными условиями (почвенной засухой).</t>
  </si>
  <si>
    <t>республиканский бюджет</t>
  </si>
  <si>
    <t>местный бюджет</t>
  </si>
  <si>
    <t>внебюджетные средства</t>
  </si>
  <si>
    <t>Индекс физического объема инвестиций в основной капитал сельского хозяйства</t>
  </si>
  <si>
    <t>Рентабельность сельскохозяйственных организаций (с учетом субсидий)</t>
  </si>
  <si>
    <t>Индекс производительности труда к предыдущему году</t>
  </si>
  <si>
    <t>Производство масла сливочного</t>
  </si>
  <si>
    <t>исп. Сергеева В.В. 2-13-60</t>
  </si>
  <si>
    <t>Информация по выполнению основных мероприятий за 2020 год</t>
  </si>
  <si>
    <t>1.Стимулирование обучения и закрепления молодых специалистов в сельскохозяйственном производстве (выполнено)</t>
  </si>
  <si>
    <t>2. Чествование передовиков Агропромышленного комплекса района (Выполнено)</t>
  </si>
  <si>
    <t>Приложение1</t>
  </si>
  <si>
    <t>к постановлению Администрации Лямбирского муниципального</t>
  </si>
  <si>
    <t>Число основных мероприятий, запланированных к реализации в 2022 г., единиц</t>
  </si>
  <si>
    <t>Объем финансовых средств, запланированный по программе на                                                                                                                                                                                          2022 г., тыс. рублей</t>
  </si>
  <si>
    <t>Фактически освоенный объем финансирования программы за 2022г., тыс. рублей</t>
  </si>
  <si>
    <t>Целевое значение на 2022г.</t>
  </si>
  <si>
    <t>Фактическое значение за 2022г.</t>
  </si>
  <si>
    <t>Индекс производства продукции сельского хозяйства в хозяйствах всех категорий (в сопоставимых ценах)</t>
  </si>
  <si>
    <t>Индекс производства продукции растениеводства в хозяйствах всех категорий (в сопоставимых ценах)</t>
  </si>
  <si>
    <t>Индекс производства продукции животноводства в хозяйствах всех категорий (в сопоставимых ценах)</t>
  </si>
  <si>
    <t>Индекс производства пищевых продуктов, (в сопоставимых ценах) к предыдущему году</t>
  </si>
  <si>
    <t>Индекс производства напитков (в сопоставимых ценах)</t>
  </si>
  <si>
    <t xml:space="preserve">Среднемесячная номинальная заработная плата
в сельском хозяйстве (по сельскохозяйственным организациям, не относящимся к субъектам малого предпринимательства)
</t>
  </si>
  <si>
    <t>Количество высокопроизводительных рабочих мест</t>
  </si>
  <si>
    <t xml:space="preserve">Валовой сбор зерновых и зернобобовых культур в сельскохозяйственных организациях, крестьянских (фермерских) хозяйствах, включая индивидуальных предпринимателей </t>
  </si>
  <si>
    <t>Прирост производства молока в седьскохозчйственных организациях, крестьянских (фермерских) хозяйствах, включая индивидуальных предпринемателей, за отчетный год по отношению к среднему за 5 лет, предшествующих текущему финансовому году, объему производства молока</t>
  </si>
  <si>
    <t>Прирост объема сельскохозяйственной продукции, реализованной в отчетном году сельскохозяйственными потребительскими кооперативами, получившими грантовую поддержку за последние 5 лет (включая отчетный год) по отношению к предыдущему году</t>
  </si>
  <si>
    <t xml:space="preserve"> </t>
  </si>
  <si>
    <t>Удельный вес затрат на приобретение энергоресурсов в структуре затрат на основное производство продукции сельского хозяйства</t>
  </si>
  <si>
    <t>Количество  грантополучателей,при  помощи грантовой поддержки на развитие семейных ферм и гранта «Агропрогресс»</t>
  </si>
  <si>
    <t>Доля площади, засеваемой элитными семенами , в общей площади посевов, занятой семенами сортов растений</t>
  </si>
  <si>
    <t>Численность племенного маточного поголовья сельскохозяйственных животных (в пересчете на условные головы)</t>
  </si>
  <si>
    <t>Численность маточного товарного поголовья крупного рогатого скота специализированных мясных пород, за исключением племенных животных, в сельскохозяйственных организациях, крестьянских (фермерских) хозяйствах, включая индивидуальных предпринемателей</t>
  </si>
  <si>
    <t>Размер посевных площадей,занятых зерновыми, зернобобовыми, масличными ( за исключением рапса и сои) и кормовыми сельскохозяйственными  культурами в сельскохозяйственных организациях, крестьянских (фермерских) хозяйствах, включая индивидуальных предпринемателей</t>
  </si>
  <si>
    <t>Доля застрахованной посевной (посадочной) площади в общей посевной (посадочной) площади ( в условных единицах площади)</t>
  </si>
  <si>
    <t>Валовой сбор сахарной свеклы в хозяйствах всех категорий</t>
  </si>
  <si>
    <t>Валовой сбор овощей  в сельскохозяйственных организациях, крестьянских (фермерских) хозяйствах, включая индивидуальных предпринимателей</t>
  </si>
  <si>
    <t>Производство скота и птицы на убой в хозяйствах всех категорий (в живом весе)</t>
  </si>
  <si>
    <t>Производство скота и птицы на убой в сельскохзяйственных организациях, крестьянских (фермерских) хозяйствах, включая индивидуальных предпринимателей (в живом весе)</t>
  </si>
  <si>
    <t>Производство молока в хозяйствах всех категорий</t>
  </si>
  <si>
    <t>Производство молока в сельскохозяйственных организациях, крестьянских (фермерских) хозяйствах, включая индивидуальных предпринимателей</t>
  </si>
  <si>
    <t>Поголовье крупного рогатого скота специализированных мясных пород и помесного скота, полученного от скрещивания со специализированными мясными породами, в сельскохозяйственных организациях, крестьянских (фермерских) хозяйствах, включая индивидуальных предпринимателей</t>
  </si>
  <si>
    <t>Производство сыров и сырных продуктов</t>
  </si>
  <si>
    <t>Коэффициент обновления тракторов в сельскохозяйственных 
организациях</t>
  </si>
  <si>
    <t>Коэффициент обновления зерноуборочных комбайнов
в сельскохозяйственных организациях</t>
  </si>
  <si>
    <t>Коэффициент обновления кормоуборочных комбайнов
в сельскохозяйственных организациях</t>
  </si>
  <si>
    <t>Доля молодых специалистов, в общей численности квалифицированных специалистов сельскохозяйственных организаций</t>
  </si>
  <si>
    <t>Прирост объема сельскохозяйственной продукции, произведенной в отчетном году крестьянскими (фермерскими) хозяйствами и индивидуальными предпринемателями, реализующими проекты с помощью грантовой поддержки на развитие семейных ферм и гранта «Агропрогресс» за последние 5 лет (включая отчетный год), по отношению к предыдущему году</t>
  </si>
  <si>
    <t xml:space="preserve">    Отчет об эффективности реализации  Муниципальной программы развития сельского хозяйства и регулирования рынков сельскохозяйственной продукции, сырья и продовольствия Лямбирского  муниципального района  за 2022 год</t>
  </si>
  <si>
    <t>Муниципальная программа развития сельского хозяйства и регулирования рынков сельскохозяйственной продукции, сырья и продовольствия Лямбирского  муниципального района.</t>
  </si>
  <si>
    <t>И.о.Заместителя главы района-начальника Управления</t>
  </si>
  <si>
    <t>В.В. Сергеева</t>
  </si>
  <si>
    <t>района  от "      "_________________2023г.</t>
  </si>
  <si>
    <t>высокоэффективная</t>
  </si>
</sst>
</file>

<file path=xl/styles.xml><?xml version="1.0" encoding="utf-8"?>
<styleSheet xmlns="http://schemas.openxmlformats.org/spreadsheetml/2006/main">
  <numFmts count="5">
    <numFmt numFmtId="164" formatCode="_-* #,##0.00_р_._-;\-* #,##0.00_р_._-;_-* &quot;-&quot;??_р_._-;_-@_-"/>
    <numFmt numFmtId="165" formatCode="#,##0.0_ ;\-#,##0.0\ "/>
    <numFmt numFmtId="166" formatCode="0.0"/>
    <numFmt numFmtId="167" formatCode="_(* #,##0.00_);_(* \(#,##0.00\);_(* &quot;-&quot;??_);_(@_)"/>
    <numFmt numFmtId="168" formatCode="_-* #,##0.0_р_._-;\-* #,##0.0_р_._-;_-* &quot;-&quot;?_р_._-;_-@_-"/>
  </numFmts>
  <fonts count="3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3"/>
      <name val="Times New Roman"/>
      <family val="1"/>
      <charset val="204"/>
    </font>
    <font>
      <sz val="12"/>
      <color indexed="10"/>
      <name val="Calibri"/>
      <family val="2"/>
      <charset val="204"/>
    </font>
    <font>
      <sz val="12"/>
      <name val="Calibri"/>
      <family val="2"/>
      <charset val="204"/>
    </font>
    <font>
      <sz val="10"/>
      <name val="Arial"/>
      <family val="2"/>
      <charset val="204"/>
    </font>
    <font>
      <sz val="16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indexed="8"/>
      <name val="Calibri"/>
      <family val="2"/>
    </font>
    <font>
      <sz val="14"/>
      <color indexed="8"/>
      <name val="Calibri"/>
      <family val="2"/>
    </font>
    <font>
      <sz val="16"/>
      <color indexed="8"/>
      <name val="Calibri"/>
      <family val="2"/>
    </font>
    <font>
      <sz val="12"/>
      <color indexed="8"/>
      <name val="Calibri"/>
      <family val="2"/>
    </font>
    <font>
      <sz val="12"/>
      <color indexed="9"/>
      <name val="Calibri"/>
      <family val="2"/>
    </font>
    <font>
      <sz val="12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indexed="8"/>
      <name val="Calibri"/>
      <family val="2"/>
      <charset val="204"/>
    </font>
    <font>
      <sz val="16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6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20"/>
      <color indexed="8"/>
      <name val="Times New Roman"/>
      <family val="1"/>
      <charset val="204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12">
    <xf numFmtId="0" fontId="0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2" fillId="0" borderId="0" applyFont="0" applyFill="0" applyBorder="0" applyAlignment="0" applyProtection="0"/>
  </cellStyleXfs>
  <cellXfs count="171">
    <xf numFmtId="0" fontId="0" fillId="0" borderId="0" xfId="0"/>
    <xf numFmtId="0" fontId="18" fillId="0" borderId="0" xfId="2"/>
    <xf numFmtId="0" fontId="1" fillId="2" borderId="1" xfId="2" applyFont="1" applyFill="1" applyBorder="1" applyAlignment="1">
      <alignment horizontal="center" vertical="center" wrapText="1"/>
    </xf>
    <xf numFmtId="0" fontId="3" fillId="3" borderId="2" xfId="2" applyFont="1" applyFill="1" applyBorder="1" applyAlignment="1">
      <alignment horizontal="center" vertical="center" textRotation="90" wrapText="1"/>
    </xf>
    <xf numFmtId="165" fontId="3" fillId="4" borderId="2" xfId="106" applyNumberFormat="1" applyFont="1" applyFill="1" applyBorder="1" applyAlignment="1">
      <alignment horizontal="center" vertical="center"/>
    </xf>
    <xf numFmtId="166" fontId="3" fillId="4" borderId="2" xfId="106" applyNumberFormat="1" applyFont="1" applyFill="1" applyBorder="1" applyAlignment="1">
      <alignment horizontal="center" vertical="center" wrapText="1"/>
    </xf>
    <xf numFmtId="2" fontId="3" fillId="4" borderId="2" xfId="106" applyNumberFormat="1" applyFont="1" applyFill="1" applyBorder="1" applyAlignment="1">
      <alignment horizontal="center" vertical="center"/>
    </xf>
    <xf numFmtId="16" fontId="2" fillId="3" borderId="2" xfId="2" applyNumberFormat="1" applyFont="1" applyFill="1" applyBorder="1" applyAlignment="1">
      <alignment horizontal="center" vertical="center" textRotation="90" wrapText="1"/>
    </xf>
    <xf numFmtId="165" fontId="2" fillId="3" borderId="2" xfId="106" applyNumberFormat="1" applyFont="1" applyFill="1" applyBorder="1" applyAlignment="1">
      <alignment horizontal="center" vertical="center" wrapText="1"/>
    </xf>
    <xf numFmtId="165" fontId="2" fillId="0" borderId="2" xfId="106" applyNumberFormat="1" applyFont="1" applyBorder="1" applyAlignment="1">
      <alignment horizontal="center" vertical="center" wrapText="1"/>
    </xf>
    <xf numFmtId="166" fontId="3" fillId="3" borderId="2" xfId="106" applyNumberFormat="1" applyFont="1" applyFill="1" applyBorder="1" applyAlignment="1">
      <alignment horizontal="center" vertical="center" wrapText="1"/>
    </xf>
    <xf numFmtId="2" fontId="3" fillId="3" borderId="2" xfId="106" applyNumberFormat="1" applyFont="1" applyFill="1" applyBorder="1" applyAlignment="1">
      <alignment horizontal="center" vertical="center"/>
    </xf>
    <xf numFmtId="165" fontId="2" fillId="0" borderId="2" xfId="106" applyNumberFormat="1" applyFont="1" applyBorder="1" applyAlignment="1">
      <alignment horizontal="center" vertical="center"/>
    </xf>
    <xf numFmtId="2" fontId="2" fillId="3" borderId="2" xfId="106" applyNumberFormat="1" applyFont="1" applyFill="1" applyBorder="1" applyAlignment="1">
      <alignment horizontal="center" vertical="center"/>
    </xf>
    <xf numFmtId="0" fontId="2" fillId="3" borderId="2" xfId="2" applyFont="1" applyFill="1" applyBorder="1" applyAlignment="1">
      <alignment horizontal="center" vertical="center" textRotation="90" wrapText="1"/>
    </xf>
    <xf numFmtId="0" fontId="1" fillId="0" borderId="3" xfId="2" applyFont="1" applyBorder="1" applyAlignment="1">
      <alignment horizontal="center" vertical="center" wrapText="1"/>
    </xf>
    <xf numFmtId="2" fontId="3" fillId="3" borderId="3" xfId="106" applyNumberFormat="1" applyFont="1" applyFill="1" applyBorder="1" applyAlignment="1">
      <alignment horizontal="center" vertical="center"/>
    </xf>
    <xf numFmtId="2" fontId="3" fillId="3" borderId="4" xfId="106" applyNumberFormat="1" applyFont="1" applyFill="1" applyBorder="1" applyAlignment="1">
      <alignment horizontal="center" vertical="center"/>
    </xf>
    <xf numFmtId="49" fontId="1" fillId="2" borderId="1" xfId="2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vertical="top"/>
    </xf>
    <xf numFmtId="0" fontId="10" fillId="0" borderId="0" xfId="0" applyFont="1" applyAlignment="1">
      <alignment vertical="center"/>
    </xf>
    <xf numFmtId="2" fontId="3" fillId="3" borderId="1" xfId="106" applyNumberFormat="1" applyFont="1" applyFill="1" applyBorder="1" applyAlignment="1">
      <alignment horizontal="center" vertical="center"/>
    </xf>
    <xf numFmtId="0" fontId="2" fillId="3" borderId="3" xfId="2" applyFont="1" applyFill="1" applyBorder="1" applyAlignment="1">
      <alignment horizontal="center" vertical="center"/>
    </xf>
    <xf numFmtId="0" fontId="11" fillId="0" borderId="0" xfId="0" applyFont="1"/>
    <xf numFmtId="0" fontId="1" fillId="0" borderId="1" xfId="2" applyFont="1" applyBorder="1" applyAlignment="1">
      <alignment horizontal="center" vertical="center" wrapText="1"/>
    </xf>
    <xf numFmtId="0" fontId="1" fillId="0" borderId="4" xfId="2" applyFont="1" applyBorder="1" applyAlignment="1">
      <alignment horizontal="center" vertical="center" wrapText="1"/>
    </xf>
    <xf numFmtId="0" fontId="1" fillId="2" borderId="2" xfId="57" applyFont="1" applyFill="1" applyBorder="1" applyAlignment="1">
      <alignment horizontal="center" vertical="center" wrapText="1"/>
    </xf>
    <xf numFmtId="0" fontId="13" fillId="0" borderId="0" xfId="0" applyFont="1"/>
    <xf numFmtId="168" fontId="14" fillId="0" borderId="0" xfId="0" applyNumberFormat="1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2" applyFont="1"/>
    <xf numFmtId="0" fontId="16" fillId="0" borderId="0" xfId="2" applyFont="1"/>
    <xf numFmtId="168" fontId="16" fillId="0" borderId="0" xfId="2" applyNumberFormat="1" applyFont="1"/>
    <xf numFmtId="0" fontId="1" fillId="2" borderId="5" xfId="57" applyFont="1" applyFill="1" applyBorder="1" applyAlignment="1">
      <alignment horizontal="center" vertical="center" wrapText="1"/>
    </xf>
    <xf numFmtId="0" fontId="1" fillId="2" borderId="0" xfId="57" applyFont="1" applyFill="1" applyBorder="1" applyAlignment="1">
      <alignment horizontal="center" vertical="center" wrapText="1"/>
    </xf>
    <xf numFmtId="0" fontId="16" fillId="0" borderId="0" xfId="2" applyFont="1" applyBorder="1"/>
    <xf numFmtId="0" fontId="17" fillId="0" borderId="0" xfId="2" applyFont="1" applyBorder="1"/>
    <xf numFmtId="0" fontId="1" fillId="0" borderId="0" xfId="57" applyFont="1" applyFill="1" applyBorder="1" applyAlignment="1">
      <alignment horizontal="center" vertical="center" wrapText="1"/>
    </xf>
    <xf numFmtId="0" fontId="1" fillId="0" borderId="6" xfId="57" applyFont="1" applyFill="1" applyBorder="1" applyAlignment="1">
      <alignment horizontal="center" vertical="center" wrapText="1"/>
    </xf>
    <xf numFmtId="0" fontId="21" fillId="0" borderId="1" xfId="106" applyNumberFormat="1" applyFont="1" applyFill="1" applyBorder="1" applyAlignment="1">
      <alignment vertical="top" wrapText="1"/>
    </xf>
    <xf numFmtId="166" fontId="21" fillId="0" borderId="1" xfId="106" applyNumberFormat="1" applyFont="1" applyFill="1" applyBorder="1" applyAlignment="1">
      <alignment vertical="top" wrapText="1"/>
    </xf>
    <xf numFmtId="0" fontId="21" fillId="0" borderId="5" xfId="2" applyFont="1" applyFill="1" applyBorder="1" applyAlignment="1">
      <alignment horizontal="center" vertical="center" textRotation="90" wrapText="1"/>
    </xf>
    <xf numFmtId="168" fontId="21" fillId="0" borderId="2" xfId="106" applyNumberFormat="1" applyFont="1" applyFill="1" applyBorder="1" applyAlignment="1">
      <alignment horizontal="center" vertical="center" wrapText="1"/>
    </xf>
    <xf numFmtId="0" fontId="22" fillId="0" borderId="2" xfId="2" applyFont="1" applyBorder="1"/>
    <xf numFmtId="16" fontId="23" fillId="0" borderId="5" xfId="2" applyNumberFormat="1" applyFont="1" applyFill="1" applyBorder="1" applyAlignment="1">
      <alignment horizontal="center" vertical="center" textRotation="90" wrapText="1"/>
    </xf>
    <xf numFmtId="168" fontId="9" fillId="0" borderId="2" xfId="2" applyNumberFormat="1" applyFont="1" applyFill="1" applyBorder="1" applyAlignment="1">
      <alignment horizontal="center" vertical="center" wrapText="1"/>
    </xf>
    <xf numFmtId="0" fontId="21" fillId="0" borderId="23" xfId="106" applyNumberFormat="1" applyFont="1" applyFill="1" applyBorder="1" applyAlignment="1">
      <alignment horizontal="center" vertical="center" wrapText="1"/>
    </xf>
    <xf numFmtId="0" fontId="9" fillId="0" borderId="2" xfId="2" applyFont="1" applyFill="1" applyBorder="1" applyAlignment="1">
      <alignment vertical="center" wrapText="1"/>
    </xf>
    <xf numFmtId="1" fontId="22" fillId="0" borderId="2" xfId="2" applyNumberFormat="1" applyFont="1" applyFill="1" applyBorder="1" applyAlignment="1">
      <alignment vertical="center"/>
    </xf>
    <xf numFmtId="0" fontId="25" fillId="0" borderId="2" xfId="0" applyFont="1" applyFill="1" applyBorder="1"/>
    <xf numFmtId="0" fontId="22" fillId="0" borderId="2" xfId="2" applyFont="1" applyFill="1" applyBorder="1" applyAlignment="1">
      <alignment horizontal="center" vertical="top"/>
    </xf>
    <xf numFmtId="166" fontId="23" fillId="0" borderId="16" xfId="2" applyNumberFormat="1" applyFont="1" applyFill="1" applyBorder="1" applyAlignment="1">
      <alignment horizontal="center" vertical="top" wrapText="1"/>
    </xf>
    <xf numFmtId="0" fontId="22" fillId="0" borderId="13" xfId="2" applyFont="1" applyFill="1" applyBorder="1" applyAlignment="1">
      <alignment horizontal="center" vertical="top"/>
    </xf>
    <xf numFmtId="0" fontId="11" fillId="0" borderId="2" xfId="57" applyFont="1" applyFill="1" applyBorder="1" applyAlignment="1">
      <alignment horizontal="center" vertical="center" wrapText="1"/>
    </xf>
    <xf numFmtId="0" fontId="19" fillId="0" borderId="2" xfId="57" applyFont="1" applyFill="1" applyBorder="1" applyAlignment="1">
      <alignment horizontal="center" vertical="center" wrapText="1"/>
    </xf>
    <xf numFmtId="0" fontId="19" fillId="0" borderId="2" xfId="2" applyFont="1" applyFill="1" applyBorder="1" applyAlignment="1">
      <alignment horizontal="center" vertical="center" wrapText="1"/>
    </xf>
    <xf numFmtId="0" fontId="11" fillId="0" borderId="5" xfId="57" applyFont="1" applyFill="1" applyBorder="1" applyAlignment="1">
      <alignment horizontal="center" vertical="center" wrapText="1"/>
    </xf>
    <xf numFmtId="0" fontId="11" fillId="0" borderId="7" xfId="57" applyFont="1" applyFill="1" applyBorder="1" applyAlignment="1">
      <alignment horizontal="center" vertical="center" wrapText="1"/>
    </xf>
    <xf numFmtId="0" fontId="26" fillId="0" borderId="0" xfId="0" applyFont="1"/>
    <xf numFmtId="166" fontId="21" fillId="0" borderId="23" xfId="106" applyNumberFormat="1" applyFont="1" applyFill="1" applyBorder="1" applyAlignment="1">
      <alignment horizontal="center" vertical="center" wrapText="1"/>
    </xf>
    <xf numFmtId="0" fontId="25" fillId="0" borderId="2" xfId="0" applyFont="1" applyFill="1" applyBorder="1" applyAlignment="1">
      <alignment vertical="center"/>
    </xf>
    <xf numFmtId="0" fontId="25" fillId="0" borderId="2" xfId="0" applyFont="1" applyFill="1" applyBorder="1" applyAlignment="1">
      <alignment vertical="top"/>
    </xf>
    <xf numFmtId="1" fontId="0" fillId="0" borderId="0" xfId="0" applyNumberFormat="1"/>
    <xf numFmtId="168" fontId="21" fillId="0" borderId="2" xfId="106" applyNumberFormat="1" applyFont="1" applyFill="1" applyBorder="1" applyAlignment="1">
      <alignment horizontal="left" vertical="center" wrapText="1"/>
    </xf>
    <xf numFmtId="0" fontId="9" fillId="0" borderId="2" xfId="2" applyFont="1" applyFill="1" applyBorder="1" applyAlignment="1">
      <alignment vertical="top" wrapText="1"/>
    </xf>
    <xf numFmtId="1" fontId="22" fillId="0" borderId="2" xfId="2" applyNumberFormat="1" applyFont="1" applyFill="1" applyBorder="1" applyAlignment="1">
      <alignment vertical="top"/>
    </xf>
    <xf numFmtId="0" fontId="23" fillId="0" borderId="2" xfId="2" applyFont="1" applyFill="1" applyBorder="1" applyAlignment="1">
      <alignment vertical="center" wrapText="1"/>
    </xf>
    <xf numFmtId="0" fontId="21" fillId="0" borderId="2" xfId="2" applyFont="1" applyFill="1" applyBorder="1" applyAlignment="1">
      <alignment horizontal="center" vertical="center" textRotation="90" wrapText="1"/>
    </xf>
    <xf numFmtId="0" fontId="21" fillId="0" borderId="2" xfId="106" applyNumberFormat="1" applyFont="1" applyFill="1" applyBorder="1" applyAlignment="1">
      <alignment horizontal="center" vertical="center" wrapText="1"/>
    </xf>
    <xf numFmtId="16" fontId="23" fillId="0" borderId="2" xfId="2" applyNumberFormat="1" applyFont="1" applyFill="1" applyBorder="1" applyAlignment="1">
      <alignment horizontal="center" vertical="center" textRotation="90" wrapText="1"/>
    </xf>
    <xf numFmtId="0" fontId="23" fillId="0" borderId="2" xfId="2" applyFont="1" applyFill="1" applyBorder="1" applyAlignment="1">
      <alignment vertical="top" wrapText="1"/>
    </xf>
    <xf numFmtId="166" fontId="22" fillId="0" borderId="2" xfId="2" applyNumberFormat="1" applyFont="1" applyFill="1" applyBorder="1" applyAlignment="1">
      <alignment horizontal="center" vertical="top"/>
    </xf>
    <xf numFmtId="0" fontId="23" fillId="0" borderId="2" xfId="2" applyFont="1" applyFill="1" applyBorder="1" applyAlignment="1">
      <alignment horizontal="center" vertical="center" wrapText="1"/>
    </xf>
    <xf numFmtId="0" fontId="24" fillId="0" borderId="23" xfId="0" applyFont="1" applyBorder="1" applyAlignment="1">
      <alignment horizontal="center" vertical="top" wrapText="1"/>
    </xf>
    <xf numFmtId="0" fontId="24" fillId="0" borderId="24" xfId="0" applyFont="1" applyBorder="1" applyAlignment="1">
      <alignment horizontal="center" vertical="top" wrapText="1"/>
    </xf>
    <xf numFmtId="0" fontId="24" fillId="0" borderId="5" xfId="0" applyFont="1" applyBorder="1" applyAlignment="1">
      <alignment horizontal="center" vertical="top" wrapText="1"/>
    </xf>
    <xf numFmtId="1" fontId="22" fillId="0" borderId="2" xfId="2" applyNumberFormat="1" applyFont="1" applyFill="1" applyBorder="1" applyAlignment="1"/>
    <xf numFmtId="0" fontId="28" fillId="0" borderId="0" xfId="0" applyFont="1"/>
    <xf numFmtId="0" fontId="20" fillId="0" borderId="4" xfId="2" applyFont="1" applyFill="1" applyBorder="1" applyAlignment="1">
      <alignment horizontal="center" vertical="center" wrapText="1"/>
    </xf>
    <xf numFmtId="0" fontId="29" fillId="0" borderId="0" xfId="0" applyFont="1"/>
    <xf numFmtId="0" fontId="1" fillId="0" borderId="0" xfId="0" applyFont="1" applyAlignment="1">
      <alignment vertical="center"/>
    </xf>
    <xf numFmtId="0" fontId="1" fillId="0" borderId="12" xfId="2" applyFont="1" applyFill="1" applyBorder="1" applyAlignment="1">
      <alignment horizontal="center" vertical="top" wrapText="1"/>
    </xf>
    <xf numFmtId="0" fontId="9" fillId="0" borderId="10" xfId="2" applyFont="1" applyFill="1" applyBorder="1" applyAlignment="1">
      <alignment horizontal="left" vertical="top" wrapText="1"/>
    </xf>
    <xf numFmtId="0" fontId="30" fillId="0" borderId="2" xfId="0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 wrapText="1"/>
    </xf>
    <xf numFmtId="0" fontId="22" fillId="0" borderId="2" xfId="2" applyFont="1" applyBorder="1" applyAlignment="1">
      <alignment vertical="center"/>
    </xf>
    <xf numFmtId="16" fontId="23" fillId="0" borderId="27" xfId="2" applyNumberFormat="1" applyFont="1" applyFill="1" applyBorder="1" applyAlignment="1">
      <alignment horizontal="center" vertical="center" textRotation="90" wrapText="1"/>
    </xf>
    <xf numFmtId="0" fontId="24" fillId="0" borderId="2" xfId="0" applyFont="1" applyBorder="1" applyAlignment="1">
      <alignment horizontal="left" wrapText="1"/>
    </xf>
    <xf numFmtId="0" fontId="30" fillId="5" borderId="2" xfId="0" applyFont="1" applyFill="1" applyBorder="1" applyAlignment="1">
      <alignment horizontal="center" vertical="center" wrapText="1"/>
    </xf>
    <xf numFmtId="0" fontId="30" fillId="5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0" fillId="5" borderId="1" xfId="0" applyFont="1" applyFill="1" applyBorder="1" applyAlignment="1">
      <alignment vertical="center" wrapText="1"/>
    </xf>
    <xf numFmtId="0" fontId="25" fillId="0" borderId="2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9" fillId="0" borderId="2" xfId="57" applyFont="1" applyFill="1" applyBorder="1" applyAlignment="1">
      <alignment horizontal="right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3" fillId="0" borderId="2" xfId="2" applyFont="1" applyFill="1" applyBorder="1" applyAlignment="1">
      <alignment wrapText="1"/>
    </xf>
    <xf numFmtId="0" fontId="9" fillId="0" borderId="2" xfId="2" applyFont="1" applyFill="1" applyBorder="1" applyAlignment="1">
      <alignment wrapText="1"/>
    </xf>
    <xf numFmtId="0" fontId="23" fillId="0" borderId="23" xfId="106" applyNumberFormat="1" applyFont="1" applyFill="1" applyBorder="1" applyAlignment="1">
      <alignment horizontal="left" vertical="top" wrapText="1"/>
    </xf>
    <xf numFmtId="0" fontId="23" fillId="0" borderId="24" xfId="106" applyNumberFormat="1" applyFont="1" applyFill="1" applyBorder="1" applyAlignment="1">
      <alignment horizontal="left" vertical="top" wrapText="1"/>
    </xf>
    <xf numFmtId="0" fontId="23" fillId="0" borderId="5" xfId="106" applyNumberFormat="1" applyFont="1" applyFill="1" applyBorder="1" applyAlignment="1">
      <alignment horizontal="left" vertical="top" wrapText="1"/>
    </xf>
    <xf numFmtId="0" fontId="24" fillId="0" borderId="2" xfId="0" applyFont="1" applyBorder="1" applyAlignment="1">
      <alignment horizontal="left" vertical="top" wrapText="1"/>
    </xf>
    <xf numFmtId="0" fontId="27" fillId="0" borderId="0" xfId="0" applyFont="1" applyAlignment="1">
      <alignment horizontal="center" vertical="top" wrapText="1"/>
    </xf>
    <xf numFmtId="0" fontId="11" fillId="0" borderId="18" xfId="2" applyFont="1" applyFill="1" applyBorder="1" applyAlignment="1">
      <alignment horizontal="center" vertical="center" wrapText="1"/>
    </xf>
    <xf numFmtId="0" fontId="11" fillId="0" borderId="2" xfId="2" applyFont="1" applyFill="1" applyBorder="1" applyAlignment="1">
      <alignment horizontal="center" vertical="center" wrapText="1"/>
    </xf>
    <xf numFmtId="0" fontId="11" fillId="0" borderId="22" xfId="2" applyFont="1" applyFill="1" applyBorder="1" applyAlignment="1">
      <alignment horizontal="center" vertical="center" wrapText="1"/>
    </xf>
    <xf numFmtId="0" fontId="11" fillId="0" borderId="7" xfId="2" applyFont="1" applyFill="1" applyBorder="1" applyAlignment="1">
      <alignment horizontal="center" vertical="center" wrapText="1"/>
    </xf>
    <xf numFmtId="0" fontId="19" fillId="0" borderId="19" xfId="57" applyFont="1" applyFill="1" applyBorder="1" applyAlignment="1">
      <alignment horizontal="center" vertical="center" wrapText="1"/>
    </xf>
    <xf numFmtId="0" fontId="19" fillId="0" borderId="20" xfId="57" applyFont="1" applyFill="1" applyBorder="1" applyAlignment="1">
      <alignment horizontal="center" vertical="center" wrapText="1"/>
    </xf>
    <xf numFmtId="0" fontId="19" fillId="0" borderId="21" xfId="57" applyFont="1" applyFill="1" applyBorder="1" applyAlignment="1">
      <alignment horizontal="center" vertical="center" wrapText="1"/>
    </xf>
    <xf numFmtId="0" fontId="9" fillId="0" borderId="14" xfId="2" applyFont="1" applyFill="1" applyBorder="1" applyAlignment="1">
      <alignment horizontal="left" vertical="top" wrapText="1"/>
    </xf>
    <xf numFmtId="0" fontId="9" fillId="0" borderId="10" xfId="2" applyFont="1" applyFill="1" applyBorder="1" applyAlignment="1">
      <alignment horizontal="left" vertical="top" wrapText="1"/>
    </xf>
    <xf numFmtId="0" fontId="1" fillId="0" borderId="17" xfId="2" applyFont="1" applyFill="1" applyBorder="1" applyAlignment="1">
      <alignment horizontal="center" vertical="center" wrapText="1"/>
    </xf>
    <xf numFmtId="0" fontId="1" fillId="0" borderId="6" xfId="2" applyFont="1" applyFill="1" applyBorder="1" applyAlignment="1">
      <alignment horizontal="center" vertical="center" wrapText="1"/>
    </xf>
    <xf numFmtId="0" fontId="11" fillId="0" borderId="19" xfId="2" applyFont="1" applyFill="1" applyBorder="1" applyAlignment="1">
      <alignment horizontal="center" vertical="center" wrapText="1"/>
    </xf>
    <xf numFmtId="0" fontId="11" fillId="0" borderId="20" xfId="2" applyFont="1" applyFill="1" applyBorder="1" applyAlignment="1">
      <alignment horizontal="center" vertical="center" wrapText="1"/>
    </xf>
    <xf numFmtId="0" fontId="11" fillId="0" borderId="21" xfId="2" applyFont="1" applyFill="1" applyBorder="1" applyAlignment="1">
      <alignment horizontal="center" vertical="center" wrapText="1"/>
    </xf>
    <xf numFmtId="0" fontId="1" fillId="0" borderId="11" xfId="2" applyFont="1" applyFill="1" applyBorder="1" applyAlignment="1">
      <alignment horizontal="center" vertical="top" wrapText="1"/>
    </xf>
    <xf numFmtId="0" fontId="1" fillId="0" borderId="12" xfId="2" applyFont="1" applyFill="1" applyBorder="1" applyAlignment="1">
      <alignment horizontal="center" vertical="top" wrapText="1"/>
    </xf>
    <xf numFmtId="0" fontId="19" fillId="0" borderId="18" xfId="2" applyFont="1" applyFill="1" applyBorder="1" applyAlignment="1">
      <alignment horizontal="center" vertical="center"/>
    </xf>
    <xf numFmtId="0" fontId="20" fillId="0" borderId="1" xfId="2" applyFont="1" applyFill="1" applyBorder="1" applyAlignment="1">
      <alignment horizontal="center" vertical="top" wrapText="1"/>
    </xf>
    <xf numFmtId="0" fontId="20" fillId="0" borderId="9" xfId="2" applyFont="1" applyFill="1" applyBorder="1" applyAlignment="1">
      <alignment horizontal="center" vertical="top" wrapText="1"/>
    </xf>
    <xf numFmtId="0" fontId="24" fillId="0" borderId="0" xfId="0" applyFont="1" applyBorder="1" applyAlignment="1">
      <alignment horizontal="left" wrapText="1"/>
    </xf>
    <xf numFmtId="0" fontId="23" fillId="0" borderId="26" xfId="106" applyNumberFormat="1" applyFont="1" applyFill="1" applyBorder="1" applyAlignment="1">
      <alignment horizontal="left" vertical="top" wrapText="1"/>
    </xf>
    <xf numFmtId="0" fontId="23" fillId="0" borderId="8" xfId="106" applyNumberFormat="1" applyFont="1" applyFill="1" applyBorder="1" applyAlignment="1">
      <alignment horizontal="left" vertical="top" wrapText="1"/>
    </xf>
    <xf numFmtId="0" fontId="23" fillId="0" borderId="27" xfId="106" applyNumberFormat="1" applyFont="1" applyFill="1" applyBorder="1" applyAlignment="1">
      <alignment horizontal="left" vertical="top" wrapText="1"/>
    </xf>
    <xf numFmtId="0" fontId="23" fillId="0" borderId="9" xfId="106" applyNumberFormat="1" applyFont="1" applyFill="1" applyBorder="1" applyAlignment="1">
      <alignment horizontal="left" vertical="top" wrapText="1"/>
    </xf>
    <xf numFmtId="0" fontId="23" fillId="0" borderId="0" xfId="106" applyNumberFormat="1" applyFont="1" applyFill="1" applyBorder="1" applyAlignment="1">
      <alignment horizontal="left" vertical="top" wrapText="1"/>
    </xf>
    <xf numFmtId="0" fontId="23" fillId="0" borderId="28" xfId="106" applyNumberFormat="1" applyFont="1" applyFill="1" applyBorder="1" applyAlignment="1">
      <alignment horizontal="left" vertical="top" wrapText="1"/>
    </xf>
    <xf numFmtId="0" fontId="23" fillId="0" borderId="29" xfId="106" applyNumberFormat="1" applyFont="1" applyFill="1" applyBorder="1" applyAlignment="1">
      <alignment horizontal="left" vertical="top" wrapText="1"/>
    </xf>
    <xf numFmtId="0" fontId="23" fillId="0" borderId="25" xfId="106" applyNumberFormat="1" applyFont="1" applyFill="1" applyBorder="1" applyAlignment="1">
      <alignment horizontal="left" vertical="top" wrapText="1"/>
    </xf>
    <xf numFmtId="0" fontId="23" fillId="0" borderId="30" xfId="106" applyNumberFormat="1" applyFont="1" applyFill="1" applyBorder="1" applyAlignment="1">
      <alignment horizontal="left" vertical="top" wrapText="1"/>
    </xf>
    <xf numFmtId="0" fontId="9" fillId="0" borderId="2" xfId="2" applyNumberFormat="1" applyFont="1" applyFill="1" applyBorder="1" applyAlignment="1">
      <alignment horizontal="left" vertical="top" wrapText="1"/>
    </xf>
    <xf numFmtId="0" fontId="9" fillId="0" borderId="15" xfId="57" applyFont="1" applyFill="1" applyBorder="1" applyAlignment="1">
      <alignment horizontal="center" vertical="center" wrapText="1"/>
    </xf>
    <xf numFmtId="0" fontId="9" fillId="0" borderId="16" xfId="57" applyFont="1" applyFill="1" applyBorder="1" applyAlignment="1">
      <alignment horizontal="center" vertical="center" wrapText="1"/>
    </xf>
    <xf numFmtId="0" fontId="24" fillId="0" borderId="23" xfId="0" applyFont="1" applyBorder="1" applyAlignment="1">
      <alignment horizontal="center" vertical="top" wrapText="1"/>
    </xf>
    <xf numFmtId="0" fontId="24" fillId="0" borderId="24" xfId="0" applyFont="1" applyBorder="1" applyAlignment="1">
      <alignment horizontal="center" vertical="top" wrapText="1"/>
    </xf>
    <xf numFmtId="0" fontId="24" fillId="0" borderId="5" xfId="0" applyFont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1" fillId="0" borderId="2" xfId="2" applyFont="1" applyBorder="1" applyAlignment="1">
      <alignment horizontal="center" vertical="center" wrapText="1"/>
    </xf>
    <xf numFmtId="0" fontId="1" fillId="0" borderId="1" xfId="2" applyFont="1" applyBorder="1" applyAlignment="1">
      <alignment horizontal="center" vertical="center" wrapText="1"/>
    </xf>
    <xf numFmtId="0" fontId="1" fillId="0" borderId="4" xfId="2" applyFont="1" applyBorder="1" applyAlignment="1">
      <alignment horizontal="center" vertical="center" wrapText="1"/>
    </xf>
    <xf numFmtId="0" fontId="2" fillId="2" borderId="23" xfId="2" applyFont="1" applyFill="1" applyBorder="1" applyAlignment="1">
      <alignment horizontal="center" vertical="center"/>
    </xf>
    <xf numFmtId="0" fontId="2" fillId="2" borderId="24" xfId="2" applyFont="1" applyFill="1" applyBorder="1" applyAlignment="1">
      <alignment horizontal="center" vertical="center"/>
    </xf>
    <xf numFmtId="0" fontId="2" fillId="2" borderId="5" xfId="2" applyFont="1" applyFill="1" applyBorder="1" applyAlignment="1">
      <alignment horizontal="center" vertical="center"/>
    </xf>
    <xf numFmtId="0" fontId="2" fillId="3" borderId="1" xfId="2" applyFont="1" applyFill="1" applyBorder="1" applyAlignment="1">
      <alignment horizontal="center" vertical="center"/>
    </xf>
    <xf numFmtId="0" fontId="2" fillId="3" borderId="4" xfId="2" applyFont="1" applyFill="1" applyBorder="1" applyAlignment="1">
      <alignment horizontal="center" vertical="center"/>
    </xf>
    <xf numFmtId="0" fontId="1" fillId="0" borderId="23" xfId="2" applyFont="1" applyBorder="1" applyAlignment="1">
      <alignment horizontal="center" vertical="center"/>
    </xf>
    <xf numFmtId="0" fontId="1" fillId="0" borderId="5" xfId="2" applyFont="1" applyBorder="1" applyAlignment="1">
      <alignment horizontal="center" vertical="center"/>
    </xf>
    <xf numFmtId="0" fontId="1" fillId="3" borderId="1" xfId="2" applyFont="1" applyFill="1" applyBorder="1" applyAlignment="1">
      <alignment horizontal="center" vertical="center"/>
    </xf>
    <xf numFmtId="0" fontId="1" fillId="3" borderId="3" xfId="2" applyFont="1" applyFill="1" applyBorder="1" applyAlignment="1">
      <alignment horizontal="center" vertical="center"/>
    </xf>
    <xf numFmtId="0" fontId="1" fillId="3" borderId="4" xfId="2" applyFont="1" applyFill="1" applyBorder="1" applyAlignment="1">
      <alignment horizontal="center" vertical="center"/>
    </xf>
    <xf numFmtId="0" fontId="2" fillId="3" borderId="1" xfId="2" applyFont="1" applyFill="1" applyBorder="1" applyAlignment="1">
      <alignment horizontal="center" vertical="center" wrapText="1"/>
    </xf>
    <xf numFmtId="0" fontId="2" fillId="3" borderId="3" xfId="2" applyFont="1" applyFill="1" applyBorder="1" applyAlignment="1">
      <alignment horizontal="center" vertical="center" wrapText="1"/>
    </xf>
    <xf numFmtId="0" fontId="2" fillId="3" borderId="4" xfId="2" applyFont="1" applyFill="1" applyBorder="1" applyAlignment="1">
      <alignment horizontal="center" vertical="center" wrapText="1"/>
    </xf>
    <xf numFmtId="165" fontId="2" fillId="0" borderId="1" xfId="106" applyNumberFormat="1" applyFont="1" applyFill="1" applyBorder="1" applyAlignment="1">
      <alignment horizontal="center" vertical="center" wrapText="1"/>
    </xf>
    <xf numFmtId="165" fontId="2" fillId="0" borderId="3" xfId="106" applyNumberFormat="1" applyFont="1" applyFill="1" applyBorder="1" applyAlignment="1">
      <alignment horizontal="center" vertical="center" wrapText="1"/>
    </xf>
    <xf numFmtId="165" fontId="2" fillId="0" borderId="4" xfId="106" applyNumberFormat="1" applyFont="1" applyFill="1" applyBorder="1" applyAlignment="1">
      <alignment horizontal="center" vertical="center" wrapText="1"/>
    </xf>
    <xf numFmtId="0" fontId="6" fillId="0" borderId="3" xfId="2" applyFont="1" applyBorder="1" applyAlignment="1">
      <alignment horizontal="center" vertical="center" wrapText="1"/>
    </xf>
    <xf numFmtId="0" fontId="6" fillId="0" borderId="4" xfId="2" applyFont="1" applyBorder="1" applyAlignment="1">
      <alignment horizontal="center" vertical="center" wrapText="1"/>
    </xf>
    <xf numFmtId="166" fontId="5" fillId="0" borderId="1" xfId="2" applyNumberFormat="1" applyFont="1" applyFill="1" applyBorder="1" applyAlignment="1">
      <alignment horizontal="left" vertical="top" wrapText="1"/>
    </xf>
    <xf numFmtId="166" fontId="5" fillId="0" borderId="3" xfId="2" applyNumberFormat="1" applyFont="1" applyFill="1" applyBorder="1" applyAlignment="1">
      <alignment horizontal="left" vertical="top" wrapText="1"/>
    </xf>
    <xf numFmtId="166" fontId="5" fillId="0" borderId="4" xfId="2" applyNumberFormat="1" applyFont="1" applyFill="1" applyBorder="1" applyAlignment="1">
      <alignment horizontal="left" vertical="top" wrapText="1"/>
    </xf>
    <xf numFmtId="0" fontId="2" fillId="0" borderId="1" xfId="2" applyFont="1" applyFill="1" applyBorder="1" applyAlignment="1">
      <alignment horizontal="center" vertical="center" wrapText="1"/>
    </xf>
    <xf numFmtId="0" fontId="7" fillId="0" borderId="3" xfId="2" applyFont="1" applyBorder="1" applyAlignment="1">
      <alignment horizontal="center" vertical="center" wrapText="1"/>
    </xf>
    <xf numFmtId="0" fontId="7" fillId="0" borderId="4" xfId="2" applyFont="1" applyBorder="1" applyAlignment="1">
      <alignment horizontal="center" vertical="center" wrapText="1"/>
    </xf>
  </cellXfs>
  <cellStyles count="112">
    <cellStyle name="Обычный" xfId="0" builtinId="0"/>
    <cellStyle name="Обычный 2" xfId="1"/>
    <cellStyle name="Обычный 2 2" xfId="2"/>
    <cellStyle name="Обычный 2 2 10" xfId="3"/>
    <cellStyle name="Обычный 2 2 11" xfId="4"/>
    <cellStyle name="Обычный 2 2 2" xfId="5"/>
    <cellStyle name="Обычный 2 2 2 2" xfId="6"/>
    <cellStyle name="Обычный 2 2 2 2 2" xfId="7"/>
    <cellStyle name="Обычный 2 2 2 2 3" xfId="8"/>
    <cellStyle name="Обычный 2 2 2 2 4" xfId="9"/>
    <cellStyle name="Обычный 2 2 2 2 5" xfId="10"/>
    <cellStyle name="Обычный 2 2 2 2 6" xfId="11"/>
    <cellStyle name="Обычный 2 2 2 3" xfId="12"/>
    <cellStyle name="Обычный 2 2 2 4" xfId="13"/>
    <cellStyle name="Обычный 2 2 2 5" xfId="14"/>
    <cellStyle name="Обычный 2 2 2 6" xfId="15"/>
    <cellStyle name="Обычный 2 2 2 7" xfId="16"/>
    <cellStyle name="Обычный 2 2 3" xfId="17"/>
    <cellStyle name="Обычный 2 2 3 2" xfId="18"/>
    <cellStyle name="Обычный 2 2 3 2 2" xfId="19"/>
    <cellStyle name="Обычный 2 2 3 2 3" xfId="20"/>
    <cellStyle name="Обычный 2 2 3 2 4" xfId="21"/>
    <cellStyle name="Обычный 2 2 3 2 5" xfId="22"/>
    <cellStyle name="Обычный 2 2 3 2 6" xfId="23"/>
    <cellStyle name="Обычный 2 2 3 3" xfId="24"/>
    <cellStyle name="Обычный 2 2 3 4" xfId="25"/>
    <cellStyle name="Обычный 2 2 3 5" xfId="26"/>
    <cellStyle name="Обычный 2 2 3 6" xfId="27"/>
    <cellStyle name="Обычный 2 2 3 7" xfId="28"/>
    <cellStyle name="Обычный 2 2 4" xfId="29"/>
    <cellStyle name="Обычный 2 2 4 2" xfId="30"/>
    <cellStyle name="Обычный 2 2 4 2 2" xfId="31"/>
    <cellStyle name="Обычный 2 2 4 2 3" xfId="32"/>
    <cellStyle name="Обычный 2 2 4 2 4" xfId="33"/>
    <cellStyle name="Обычный 2 2 4 2 5" xfId="34"/>
    <cellStyle name="Обычный 2 2 4 2 6" xfId="35"/>
    <cellStyle name="Обычный 2 2 4 3" xfId="36"/>
    <cellStyle name="Обычный 2 2 4 4" xfId="37"/>
    <cellStyle name="Обычный 2 2 4 5" xfId="38"/>
    <cellStyle name="Обычный 2 2 4 6" xfId="39"/>
    <cellStyle name="Обычный 2 2 4 7" xfId="40"/>
    <cellStyle name="Обычный 2 2 5" xfId="41"/>
    <cellStyle name="Обычный 2 2 5 2" xfId="42"/>
    <cellStyle name="Обычный 2 2 5 3" xfId="43"/>
    <cellStyle name="Обычный 2 2 5 4" xfId="44"/>
    <cellStyle name="Обычный 2 2 5 5" xfId="45"/>
    <cellStyle name="Обычный 2 2 5 6" xfId="46"/>
    <cellStyle name="Обычный 2 2 6" xfId="47"/>
    <cellStyle name="Обычный 2 2 6 2" xfId="48"/>
    <cellStyle name="Обычный 2 2 6 3" xfId="49"/>
    <cellStyle name="Обычный 2 2 6 4" xfId="50"/>
    <cellStyle name="Обычный 2 2 6 5" xfId="51"/>
    <cellStyle name="Обычный 2 2 6 6" xfId="52"/>
    <cellStyle name="Обычный 2 2 7" xfId="53"/>
    <cellStyle name="Обычный 2 2 7 2" xfId="54"/>
    <cellStyle name="Обычный 2 2 8" xfId="55"/>
    <cellStyle name="Обычный 2 2 9" xfId="56"/>
    <cellStyle name="Обычный 2 2_30-ра" xfId="57"/>
    <cellStyle name="Обычный 3" xfId="58"/>
    <cellStyle name="Обычный 4" xfId="59"/>
    <cellStyle name="Обычный 4 10" xfId="60"/>
    <cellStyle name="Обычный 4 2" xfId="61"/>
    <cellStyle name="Обычный 4 2 2" xfId="62"/>
    <cellStyle name="Обычный 4 2 2 2" xfId="63"/>
    <cellStyle name="Обычный 4 2 2 3" xfId="64"/>
    <cellStyle name="Обычный 4 2 2 4" xfId="65"/>
    <cellStyle name="Обычный 4 2 2 5" xfId="66"/>
    <cellStyle name="Обычный 4 2 2 6" xfId="67"/>
    <cellStyle name="Обычный 4 2 3" xfId="68"/>
    <cellStyle name="Обычный 4 2 4" xfId="69"/>
    <cellStyle name="Обычный 4 2 5" xfId="70"/>
    <cellStyle name="Обычный 4 2 6" xfId="71"/>
    <cellStyle name="Обычный 4 2 7" xfId="72"/>
    <cellStyle name="Обычный 4 3" xfId="73"/>
    <cellStyle name="Обычный 4 3 2" xfId="74"/>
    <cellStyle name="Обычный 4 3 2 2" xfId="75"/>
    <cellStyle name="Обычный 4 3 2 3" xfId="76"/>
    <cellStyle name="Обычный 4 3 2 4" xfId="77"/>
    <cellStyle name="Обычный 4 3 2 5" xfId="78"/>
    <cellStyle name="Обычный 4 3 2 6" xfId="79"/>
    <cellStyle name="Обычный 4 3 3" xfId="80"/>
    <cellStyle name="Обычный 4 3 4" xfId="81"/>
    <cellStyle name="Обычный 4 3 5" xfId="82"/>
    <cellStyle name="Обычный 4 3 6" xfId="83"/>
    <cellStyle name="Обычный 4 3 7" xfId="84"/>
    <cellStyle name="Обычный 4 4" xfId="85"/>
    <cellStyle name="Обычный 4 4 2" xfId="86"/>
    <cellStyle name="Обычный 4 4 3" xfId="87"/>
    <cellStyle name="Обычный 4 4 4" xfId="88"/>
    <cellStyle name="Обычный 4 4 5" xfId="89"/>
    <cellStyle name="Обычный 4 4 6" xfId="90"/>
    <cellStyle name="Обычный 4 5" xfId="91"/>
    <cellStyle name="Обычный 4 5 2" xfId="92"/>
    <cellStyle name="Обычный 4 5 3" xfId="93"/>
    <cellStyle name="Обычный 4 5 4" xfId="94"/>
    <cellStyle name="Обычный 4 5 5" xfId="95"/>
    <cellStyle name="Обычный 4 5 6" xfId="96"/>
    <cellStyle name="Обычный 4 6" xfId="97"/>
    <cellStyle name="Обычный 4 7" xfId="98"/>
    <cellStyle name="Обычный 4 8" xfId="99"/>
    <cellStyle name="Обычный 4 9" xfId="100"/>
    <cellStyle name="Процентный 2" xfId="101"/>
    <cellStyle name="Процентный 2 2" xfId="102"/>
    <cellStyle name="Процентный 3" xfId="103"/>
    <cellStyle name="Процентный 4" xfId="104"/>
    <cellStyle name="Финансовый 2" xfId="105"/>
    <cellStyle name="Финансовый 2 2" xfId="106"/>
    <cellStyle name="Финансовый 3" xfId="107"/>
    <cellStyle name="Финансовый 3 2" xfId="108"/>
    <cellStyle name="Финансовый 4" xfId="109"/>
    <cellStyle name="Финансовый 5" xfId="110"/>
    <cellStyle name="Финансовый 6" xfId="11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3" tint="0.39997558519241921"/>
  </sheetPr>
  <dimension ref="A1:DZ51"/>
  <sheetViews>
    <sheetView tabSelected="1" view="pageBreakPreview" zoomScale="68" zoomScaleNormal="43" zoomScaleSheetLayoutView="68" workbookViewId="0">
      <selection activeCell="O10" sqref="O10"/>
    </sheetView>
  </sheetViews>
  <sheetFormatPr defaultRowHeight="18.75" outlineLevelCol="1"/>
  <cols>
    <col min="1" max="1" width="7.28515625" style="27" customWidth="1"/>
    <col min="2" max="2" width="42.5703125" customWidth="1"/>
    <col min="3" max="3" width="13.5703125" customWidth="1"/>
    <col min="4" max="4" width="15" customWidth="1"/>
    <col min="5" max="5" width="13.28515625" customWidth="1"/>
    <col min="6" max="6" width="11.85546875" customWidth="1"/>
    <col min="7" max="7" width="17" customWidth="1"/>
    <col min="8" max="8" width="18.5703125" customWidth="1"/>
    <col min="9" max="9" width="14.5703125" customWidth="1"/>
    <col min="10" max="10" width="13" customWidth="1"/>
    <col min="11" max="11" width="42.5703125" customWidth="1"/>
    <col min="12" max="12" width="13.85546875" customWidth="1"/>
    <col min="13" max="13" width="15.7109375" customWidth="1"/>
    <col min="14" max="15" width="12.5703125" customWidth="1"/>
    <col min="16" max="16" width="21.28515625" customWidth="1"/>
    <col min="17" max="17" width="16.5703125" customWidth="1"/>
    <col min="19" max="19" width="9.5703125" hidden="1" customWidth="1" outlineLevel="1"/>
    <col min="20" max="20" width="9.140625" collapsed="1"/>
  </cols>
  <sheetData>
    <row r="1" spans="1:130">
      <c r="N1" s="81" t="s">
        <v>67</v>
      </c>
    </row>
    <row r="2" spans="1:130">
      <c r="L2" s="79" t="s">
        <v>68</v>
      </c>
      <c r="M2" s="79"/>
      <c r="N2" s="79"/>
      <c r="O2" s="79"/>
    </row>
    <row r="3" spans="1:130" ht="23.45" customHeight="1">
      <c r="C3" s="28"/>
      <c r="D3" s="28"/>
      <c r="F3" s="29"/>
      <c r="L3" s="82" t="s">
        <v>109</v>
      </c>
      <c r="M3" s="79"/>
      <c r="N3" s="79"/>
      <c r="O3" s="79"/>
    </row>
    <row r="4" spans="1:130" s="30" customFormat="1" ht="70.5" customHeight="1">
      <c r="A4" s="107" t="s">
        <v>105</v>
      </c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</row>
    <row r="5" spans="1:130" s="30" customFormat="1" ht="23.45" customHeight="1" thickBot="1">
      <c r="Q5" s="31"/>
      <c r="R5" s="31"/>
    </row>
    <row r="6" spans="1:130" s="32" customFormat="1" ht="57" customHeight="1">
      <c r="A6" s="117" t="s">
        <v>0</v>
      </c>
      <c r="B6" s="108" t="s">
        <v>36</v>
      </c>
      <c r="C6" s="112" t="s">
        <v>64</v>
      </c>
      <c r="D6" s="113"/>
      <c r="E6" s="114"/>
      <c r="F6" s="119" t="s">
        <v>40</v>
      </c>
      <c r="G6" s="120"/>
      <c r="H6" s="120"/>
      <c r="I6" s="120"/>
      <c r="J6" s="121"/>
      <c r="K6" s="124" t="s">
        <v>45</v>
      </c>
      <c r="L6" s="124"/>
      <c r="M6" s="124"/>
      <c r="N6" s="124"/>
      <c r="O6" s="108" t="s">
        <v>48</v>
      </c>
      <c r="P6" s="110" t="s">
        <v>51</v>
      </c>
      <c r="Q6" s="33"/>
      <c r="R6" s="33"/>
    </row>
    <row r="7" spans="1:130" s="32" customFormat="1" ht="271.5" customHeight="1">
      <c r="A7" s="118"/>
      <c r="B7" s="109"/>
      <c r="C7" s="55" t="s">
        <v>69</v>
      </c>
      <c r="D7" s="55" t="s">
        <v>37</v>
      </c>
      <c r="E7" s="56" t="s">
        <v>38</v>
      </c>
      <c r="F7" s="56" t="s">
        <v>3</v>
      </c>
      <c r="G7" s="55" t="s">
        <v>70</v>
      </c>
      <c r="H7" s="55" t="s">
        <v>71</v>
      </c>
      <c r="I7" s="55" t="s">
        <v>42</v>
      </c>
      <c r="J7" s="55" t="s">
        <v>43</v>
      </c>
      <c r="K7" s="55" t="s">
        <v>49</v>
      </c>
      <c r="L7" s="57" t="s">
        <v>72</v>
      </c>
      <c r="M7" s="57" t="s">
        <v>73</v>
      </c>
      <c r="N7" s="57" t="s">
        <v>46</v>
      </c>
      <c r="O7" s="109"/>
      <c r="P7" s="111"/>
      <c r="Q7" s="33"/>
      <c r="R7" s="33"/>
    </row>
    <row r="8" spans="1:130" s="26" customFormat="1" ht="60" customHeight="1">
      <c r="A8" s="40"/>
      <c r="B8" s="55">
        <v>1</v>
      </c>
      <c r="C8" s="55">
        <v>2</v>
      </c>
      <c r="D8" s="55">
        <v>3</v>
      </c>
      <c r="E8" s="55" t="s">
        <v>39</v>
      </c>
      <c r="F8" s="55">
        <v>5</v>
      </c>
      <c r="G8" s="55">
        <v>6</v>
      </c>
      <c r="H8" s="55">
        <v>7</v>
      </c>
      <c r="I8" s="55" t="s">
        <v>41</v>
      </c>
      <c r="J8" s="55" t="s">
        <v>44</v>
      </c>
      <c r="K8" s="55">
        <v>10</v>
      </c>
      <c r="L8" s="55">
        <v>11</v>
      </c>
      <c r="M8" s="55">
        <v>12</v>
      </c>
      <c r="N8" s="55" t="s">
        <v>47</v>
      </c>
      <c r="O8" s="58" t="s">
        <v>53</v>
      </c>
      <c r="P8" s="59">
        <v>15</v>
      </c>
      <c r="Q8" s="39"/>
      <c r="R8" s="39"/>
      <c r="S8" s="39"/>
      <c r="T8" s="39"/>
      <c r="U8" s="39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36"/>
      <c r="AN8" s="36"/>
      <c r="AO8" s="36"/>
      <c r="AP8" s="36"/>
      <c r="AQ8" s="36"/>
      <c r="AR8" s="36"/>
      <c r="AS8" s="36"/>
      <c r="AT8" s="36"/>
      <c r="AU8" s="36"/>
      <c r="AV8" s="36"/>
      <c r="AW8" s="36"/>
      <c r="AX8" s="36"/>
      <c r="AY8" s="36"/>
      <c r="AZ8" s="36"/>
      <c r="BA8" s="36"/>
      <c r="BB8" s="36"/>
      <c r="BC8" s="36"/>
      <c r="BD8" s="36"/>
      <c r="BE8" s="36"/>
      <c r="BF8" s="36"/>
      <c r="BG8" s="36"/>
      <c r="BH8" s="36"/>
      <c r="BI8" s="36"/>
      <c r="BJ8" s="36"/>
      <c r="BK8" s="36"/>
      <c r="BL8" s="36"/>
      <c r="BM8" s="36"/>
      <c r="BN8" s="36"/>
      <c r="BO8" s="36"/>
      <c r="BP8" s="36"/>
      <c r="BQ8" s="36"/>
      <c r="BR8" s="36"/>
      <c r="BS8" s="36"/>
      <c r="BT8" s="36"/>
      <c r="BU8" s="36"/>
      <c r="BV8" s="36"/>
      <c r="BW8" s="36"/>
      <c r="BX8" s="36"/>
      <c r="BY8" s="36"/>
      <c r="BZ8" s="36"/>
      <c r="CA8" s="36"/>
      <c r="CB8" s="36"/>
      <c r="CC8" s="36"/>
      <c r="CD8" s="36"/>
      <c r="CE8" s="36"/>
      <c r="CF8" s="36"/>
      <c r="CG8" s="36"/>
      <c r="CH8" s="36"/>
      <c r="CI8" s="36"/>
      <c r="CJ8" s="36"/>
      <c r="CK8" s="36"/>
      <c r="CL8" s="36"/>
      <c r="CM8" s="36"/>
      <c r="CN8" s="36"/>
      <c r="CO8" s="36"/>
      <c r="CP8" s="36"/>
      <c r="CQ8" s="36"/>
      <c r="CR8" s="36"/>
      <c r="CS8" s="36"/>
      <c r="CT8" s="36"/>
      <c r="CU8" s="36"/>
      <c r="CV8" s="36"/>
      <c r="CW8" s="36"/>
      <c r="CX8" s="36"/>
      <c r="CY8" s="36"/>
      <c r="CZ8" s="36"/>
      <c r="DA8" s="36"/>
      <c r="DB8" s="36"/>
      <c r="DC8" s="36"/>
      <c r="DD8" s="36"/>
      <c r="DE8" s="36"/>
      <c r="DF8" s="36"/>
      <c r="DG8" s="36"/>
      <c r="DH8" s="36"/>
      <c r="DI8" s="36"/>
      <c r="DJ8" s="36"/>
      <c r="DK8" s="36"/>
      <c r="DL8" s="36"/>
      <c r="DM8" s="36"/>
      <c r="DN8" s="36"/>
      <c r="DO8" s="36"/>
      <c r="DP8" s="36"/>
      <c r="DQ8" s="36"/>
      <c r="DR8" s="36"/>
      <c r="DS8" s="36"/>
      <c r="DT8" s="36"/>
      <c r="DU8" s="36"/>
      <c r="DV8" s="36"/>
      <c r="DW8" s="36"/>
      <c r="DX8" s="36"/>
      <c r="DY8" s="36"/>
      <c r="DZ8" s="35"/>
    </row>
    <row r="9" spans="1:130" s="32" customFormat="1" ht="72" customHeight="1">
      <c r="A9" s="122">
        <v>1</v>
      </c>
      <c r="B9" s="125" t="s">
        <v>106</v>
      </c>
      <c r="C9" s="41">
        <v>2</v>
      </c>
      <c r="D9" s="41">
        <v>1.6</v>
      </c>
      <c r="E9" s="42">
        <f>D9/C9*100</f>
        <v>80</v>
      </c>
      <c r="F9" s="43" t="s">
        <v>6</v>
      </c>
      <c r="G9" s="65">
        <f>G13+G14</f>
        <v>1540.5</v>
      </c>
      <c r="H9" s="65">
        <f>H13+H14</f>
        <v>993.923</v>
      </c>
      <c r="I9" s="44">
        <f t="shared" ref="I9" si="0">H9/G9*100</f>
        <v>64.519506653683862</v>
      </c>
      <c r="J9" s="61">
        <f>E9/I9*100</f>
        <v>123.99350855146727</v>
      </c>
      <c r="K9" s="85" t="s">
        <v>74</v>
      </c>
      <c r="L9" s="87">
        <v>101.5</v>
      </c>
      <c r="M9" s="87">
        <v>102.2</v>
      </c>
      <c r="N9" s="67">
        <f t="shared" ref="N9:N13" si="1">M9/L9*100</f>
        <v>100.68965517241379</v>
      </c>
      <c r="O9" s="45"/>
      <c r="P9" s="115" t="s">
        <v>110</v>
      </c>
      <c r="Q9" s="37"/>
      <c r="R9" s="37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8"/>
      <c r="AO9" s="38"/>
      <c r="AP9" s="38"/>
      <c r="AQ9" s="38"/>
      <c r="AR9" s="38"/>
      <c r="AS9" s="38"/>
      <c r="AT9" s="38"/>
      <c r="AU9" s="38"/>
      <c r="AV9" s="38"/>
      <c r="AW9" s="38"/>
      <c r="AX9" s="38"/>
      <c r="AY9" s="38"/>
      <c r="AZ9" s="38"/>
      <c r="BA9" s="38"/>
      <c r="BB9" s="38"/>
      <c r="BC9" s="38"/>
      <c r="BD9" s="38"/>
      <c r="BE9" s="38"/>
      <c r="BF9" s="38"/>
      <c r="BG9" s="38"/>
      <c r="BH9" s="38"/>
      <c r="BI9" s="38"/>
      <c r="BJ9" s="38"/>
      <c r="BK9" s="38"/>
      <c r="BL9" s="38"/>
      <c r="BM9" s="38"/>
      <c r="BN9" s="38"/>
      <c r="BO9" s="38"/>
      <c r="BP9" s="38"/>
      <c r="BQ9" s="38"/>
      <c r="BR9" s="38"/>
      <c r="BS9" s="38"/>
      <c r="BT9" s="38"/>
      <c r="BU9" s="38"/>
      <c r="BV9" s="38"/>
      <c r="BW9" s="38"/>
      <c r="BX9" s="38"/>
      <c r="BY9" s="38"/>
      <c r="BZ9" s="38"/>
      <c r="CA9" s="38"/>
      <c r="CB9" s="38"/>
      <c r="CC9" s="38"/>
      <c r="CD9" s="38"/>
      <c r="CE9" s="38"/>
      <c r="CF9" s="38"/>
      <c r="CG9" s="38"/>
      <c r="CH9" s="38"/>
      <c r="CI9" s="38"/>
      <c r="CJ9" s="38"/>
      <c r="CK9" s="38"/>
      <c r="CL9" s="38"/>
      <c r="CM9" s="38"/>
      <c r="CN9" s="38"/>
      <c r="CO9" s="38"/>
      <c r="CP9" s="38"/>
      <c r="CQ9" s="38"/>
      <c r="CR9" s="38"/>
      <c r="CS9" s="38"/>
      <c r="CT9" s="38"/>
      <c r="CU9" s="38"/>
      <c r="CV9" s="38"/>
      <c r="CW9" s="38"/>
      <c r="CX9" s="38"/>
      <c r="CY9" s="38"/>
      <c r="CZ9" s="38"/>
      <c r="DA9" s="38"/>
      <c r="DB9" s="38"/>
      <c r="DC9" s="38"/>
      <c r="DD9" s="38"/>
      <c r="DE9" s="38"/>
      <c r="DF9" s="38"/>
      <c r="DG9" s="38"/>
      <c r="DH9" s="38"/>
      <c r="DI9" s="38"/>
      <c r="DJ9" s="38"/>
      <c r="DK9" s="38"/>
      <c r="DL9" s="38"/>
      <c r="DM9" s="38"/>
      <c r="DN9" s="38"/>
      <c r="DO9" s="38"/>
      <c r="DP9" s="38"/>
      <c r="DQ9" s="38"/>
      <c r="DR9" s="38"/>
      <c r="DS9" s="38"/>
      <c r="DT9" s="38"/>
      <c r="DU9" s="38"/>
      <c r="DV9" s="38"/>
      <c r="DW9" s="38"/>
      <c r="DX9" s="38"/>
      <c r="DY9" s="38"/>
    </row>
    <row r="10" spans="1:130" s="32" customFormat="1" ht="120" customHeight="1">
      <c r="A10" s="123"/>
      <c r="B10" s="126"/>
      <c r="C10" s="103"/>
      <c r="D10" s="104"/>
      <c r="E10" s="105"/>
      <c r="F10" s="46" t="s">
        <v>7</v>
      </c>
      <c r="G10" s="47"/>
      <c r="H10" s="47"/>
      <c r="I10" s="44"/>
      <c r="J10" s="48"/>
      <c r="K10" s="85" t="s">
        <v>75</v>
      </c>
      <c r="L10" s="68">
        <v>112.9</v>
      </c>
      <c r="M10" s="49">
        <v>116</v>
      </c>
      <c r="N10" s="50">
        <f t="shared" si="1"/>
        <v>102.74579273693534</v>
      </c>
      <c r="O10" s="73">
        <f>N44*J9/100</f>
        <v>127.58932029945983</v>
      </c>
      <c r="P10" s="116"/>
      <c r="Q10" s="33"/>
      <c r="R10" s="33"/>
    </row>
    <row r="11" spans="1:130" s="32" customFormat="1" ht="217.5" hidden="1" customHeight="1">
      <c r="A11" s="123"/>
      <c r="B11" s="126"/>
      <c r="C11" s="127" t="s">
        <v>55</v>
      </c>
      <c r="D11" s="127"/>
      <c r="E11" s="127"/>
      <c r="F11" s="88" t="s">
        <v>52</v>
      </c>
      <c r="G11" s="44"/>
      <c r="H11" s="44"/>
      <c r="I11" s="44" t="e">
        <f>H11/G11*100</f>
        <v>#DIV/0!</v>
      </c>
      <c r="J11" s="48"/>
      <c r="K11" s="85" t="s">
        <v>76</v>
      </c>
      <c r="L11" s="74">
        <v>106.2</v>
      </c>
      <c r="M11" s="49"/>
      <c r="N11" s="50">
        <f t="shared" si="1"/>
        <v>0</v>
      </c>
      <c r="O11" s="52"/>
      <c r="P11" s="116"/>
      <c r="Q11" s="33"/>
      <c r="R11" s="33"/>
    </row>
    <row r="12" spans="1:130" s="32" customFormat="1" ht="96.75" customHeight="1">
      <c r="A12" s="123"/>
      <c r="B12" s="126"/>
      <c r="C12" s="89"/>
      <c r="D12" s="89"/>
      <c r="E12" s="89"/>
      <c r="F12" s="71"/>
      <c r="G12" s="44"/>
      <c r="H12" s="44"/>
      <c r="I12" s="44"/>
      <c r="J12" s="48"/>
      <c r="K12" s="85" t="s">
        <v>76</v>
      </c>
      <c r="L12" s="74">
        <v>99.4</v>
      </c>
      <c r="M12" s="49">
        <v>100</v>
      </c>
      <c r="N12" s="50">
        <f t="shared" si="1"/>
        <v>100.60362173038229</v>
      </c>
      <c r="O12" s="52"/>
      <c r="P12" s="116"/>
      <c r="Q12" s="33"/>
      <c r="R12" s="33"/>
    </row>
    <row r="13" spans="1:130" s="32" customFormat="1" ht="123.75" customHeight="1">
      <c r="A13" s="123"/>
      <c r="B13" s="126"/>
      <c r="C13" s="103" t="s">
        <v>65</v>
      </c>
      <c r="D13" s="104"/>
      <c r="E13" s="105"/>
      <c r="F13" s="46" t="s">
        <v>56</v>
      </c>
      <c r="G13" s="47">
        <v>1395.5</v>
      </c>
      <c r="H13" s="47">
        <v>848.923</v>
      </c>
      <c r="I13" s="44">
        <f>H13/G13*100</f>
        <v>60.832891436761017</v>
      </c>
      <c r="J13" s="48"/>
      <c r="K13" s="85" t="s">
        <v>77</v>
      </c>
      <c r="L13" s="74">
        <v>101</v>
      </c>
      <c r="M13" s="49">
        <v>101</v>
      </c>
      <c r="N13" s="50">
        <f t="shared" si="1"/>
        <v>100</v>
      </c>
      <c r="O13" s="52"/>
      <c r="P13" s="116"/>
      <c r="Q13" s="33"/>
      <c r="R13" s="33"/>
    </row>
    <row r="14" spans="1:130" s="32" customFormat="1" ht="132" customHeight="1">
      <c r="A14" s="123"/>
      <c r="B14" s="126"/>
      <c r="C14" s="128" t="s">
        <v>66</v>
      </c>
      <c r="D14" s="129"/>
      <c r="E14" s="130"/>
      <c r="F14" s="71" t="s">
        <v>57</v>
      </c>
      <c r="G14" s="47">
        <v>145</v>
      </c>
      <c r="H14" s="47">
        <v>145</v>
      </c>
      <c r="I14" s="44">
        <v>100</v>
      </c>
      <c r="J14" s="48"/>
      <c r="K14" s="85" t="s">
        <v>78</v>
      </c>
      <c r="L14" s="68">
        <v>0</v>
      </c>
      <c r="M14" s="49">
        <v>0</v>
      </c>
      <c r="N14" s="50">
        <v>0</v>
      </c>
      <c r="O14" s="52"/>
      <c r="P14" s="116"/>
      <c r="Q14" s="33"/>
      <c r="R14" s="33"/>
    </row>
    <row r="15" spans="1:130" s="32" customFormat="1" ht="176.25" customHeight="1">
      <c r="A15" s="123"/>
      <c r="B15" s="126"/>
      <c r="C15" s="131"/>
      <c r="D15" s="132"/>
      <c r="E15" s="133"/>
      <c r="F15" s="71" t="s">
        <v>58</v>
      </c>
      <c r="G15" s="47"/>
      <c r="H15" s="47"/>
      <c r="I15" s="44"/>
      <c r="J15" s="48"/>
      <c r="K15" s="85" t="s">
        <v>59</v>
      </c>
      <c r="L15" s="68">
        <v>63.9</v>
      </c>
      <c r="M15" s="49">
        <v>74.599999999999994</v>
      </c>
      <c r="N15" s="50">
        <f t="shared" ref="N15" si="2">M15/L15*100</f>
        <v>116.74491392801252</v>
      </c>
      <c r="O15" s="52"/>
      <c r="P15" s="116"/>
      <c r="Q15" s="33"/>
      <c r="R15" s="33"/>
    </row>
    <row r="16" spans="1:130" s="32" customFormat="1" ht="64.5" customHeight="1">
      <c r="A16" s="123"/>
      <c r="B16" s="126"/>
      <c r="C16" s="134"/>
      <c r="D16" s="135"/>
      <c r="E16" s="136"/>
      <c r="F16" s="71"/>
      <c r="G16" s="47"/>
      <c r="H16" s="47"/>
      <c r="I16" s="44"/>
      <c r="J16" s="48"/>
      <c r="K16" s="85" t="s">
        <v>60</v>
      </c>
      <c r="L16" s="68">
        <v>16.3</v>
      </c>
      <c r="M16" s="49">
        <v>10.8</v>
      </c>
      <c r="N16" s="50">
        <f t="shared" ref="N16:N17" si="3">M16/L16*100</f>
        <v>66.25766871165645</v>
      </c>
      <c r="O16" s="52"/>
      <c r="P16" s="116"/>
      <c r="Q16" s="33"/>
      <c r="R16" s="33"/>
    </row>
    <row r="17" spans="1:18" s="32" customFormat="1" ht="109.5" customHeight="1">
      <c r="A17" s="123"/>
      <c r="B17" s="126"/>
      <c r="C17" s="106"/>
      <c r="D17" s="106"/>
      <c r="E17" s="106"/>
      <c r="F17" s="46"/>
      <c r="G17" s="47"/>
      <c r="H17" s="47"/>
      <c r="I17" s="44"/>
      <c r="J17" s="48"/>
      <c r="K17" s="85" t="s">
        <v>79</v>
      </c>
      <c r="L17" s="72">
        <v>43553</v>
      </c>
      <c r="M17" s="66">
        <v>50268</v>
      </c>
      <c r="N17" s="67">
        <f t="shared" si="3"/>
        <v>115.41799646407824</v>
      </c>
      <c r="O17" s="52"/>
      <c r="P17" s="116"/>
      <c r="Q17" s="33"/>
      <c r="R17" s="33"/>
    </row>
    <row r="18" spans="1:18" s="32" customFormat="1" ht="142.5" customHeight="1">
      <c r="A18" s="123"/>
      <c r="B18" s="126"/>
      <c r="C18" s="106"/>
      <c r="D18" s="106"/>
      <c r="E18" s="106"/>
      <c r="F18" s="71"/>
      <c r="G18" s="47"/>
      <c r="H18" s="47"/>
      <c r="I18" s="44"/>
      <c r="J18" s="48"/>
      <c r="K18" s="85" t="s">
        <v>61</v>
      </c>
      <c r="L18" s="63">
        <v>104.4</v>
      </c>
      <c r="M18" s="63">
        <v>103.6</v>
      </c>
      <c r="N18" s="67">
        <f>M18/L18*100</f>
        <v>99.233716475095775</v>
      </c>
      <c r="O18" s="52"/>
      <c r="P18" s="116"/>
      <c r="Q18" s="33"/>
      <c r="R18" s="33"/>
    </row>
    <row r="19" spans="1:18" s="32" customFormat="1" ht="102.75" customHeight="1">
      <c r="A19" s="123"/>
      <c r="B19" s="126"/>
      <c r="C19" s="106"/>
      <c r="D19" s="106"/>
      <c r="E19" s="106"/>
      <c r="F19" s="71"/>
      <c r="G19" s="47"/>
      <c r="H19" s="47"/>
      <c r="I19" s="44"/>
      <c r="J19" s="48"/>
      <c r="K19" s="86" t="s">
        <v>80</v>
      </c>
      <c r="L19" s="62">
        <v>3143</v>
      </c>
      <c r="M19" s="62">
        <v>3081</v>
      </c>
      <c r="N19" s="50">
        <f>M19/L19*100</f>
        <v>98.027362392618528</v>
      </c>
      <c r="O19" s="52"/>
      <c r="P19" s="116"/>
      <c r="Q19" s="33"/>
      <c r="R19" s="33"/>
    </row>
    <row r="20" spans="1:18" s="32" customFormat="1" ht="131.25" customHeight="1">
      <c r="A20" s="123"/>
      <c r="B20" s="126"/>
      <c r="C20" s="106"/>
      <c r="D20" s="106"/>
      <c r="E20" s="106"/>
      <c r="F20" s="46"/>
      <c r="G20" s="47"/>
      <c r="H20" s="47"/>
      <c r="I20" s="44"/>
      <c r="J20" s="48"/>
      <c r="K20" s="85" t="s">
        <v>81</v>
      </c>
      <c r="L20" s="68">
        <v>134</v>
      </c>
      <c r="M20" s="49">
        <v>146.69999999999999</v>
      </c>
      <c r="N20" s="50">
        <f t="shared" ref="N20:N23" si="4">M20/L20*100</f>
        <v>109.4776119402985</v>
      </c>
      <c r="O20" s="52"/>
      <c r="P20" s="116"/>
      <c r="Q20" s="33"/>
      <c r="R20" s="33"/>
    </row>
    <row r="21" spans="1:18" s="32" customFormat="1" ht="160.5" customHeight="1">
      <c r="A21" s="123"/>
      <c r="B21" s="126"/>
      <c r="C21" s="106"/>
      <c r="D21" s="106"/>
      <c r="E21" s="106"/>
      <c r="F21" s="71"/>
      <c r="G21" s="47"/>
      <c r="H21" s="47"/>
      <c r="I21" s="44"/>
      <c r="J21" s="48"/>
      <c r="K21" s="90" t="s">
        <v>82</v>
      </c>
      <c r="L21" s="68">
        <v>1.8</v>
      </c>
      <c r="M21" s="49">
        <v>0.68500000000000005</v>
      </c>
      <c r="N21" s="50">
        <f t="shared" si="4"/>
        <v>38.055555555555557</v>
      </c>
      <c r="O21" s="52"/>
      <c r="P21" s="116"/>
      <c r="Q21" s="33"/>
      <c r="R21" s="33"/>
    </row>
    <row r="22" spans="1:18" s="32" customFormat="1" ht="144.75" customHeight="1">
      <c r="A22" s="123"/>
      <c r="B22" s="126"/>
      <c r="C22" s="106"/>
      <c r="D22" s="106"/>
      <c r="E22" s="106"/>
      <c r="F22" s="71"/>
      <c r="G22" s="47"/>
      <c r="H22" s="47"/>
      <c r="I22" s="44"/>
      <c r="J22" s="48"/>
      <c r="K22" s="91" t="s">
        <v>83</v>
      </c>
      <c r="L22" s="68">
        <v>8</v>
      </c>
      <c r="M22" s="49">
        <v>0</v>
      </c>
      <c r="N22" s="50">
        <f t="shared" si="4"/>
        <v>0</v>
      </c>
      <c r="O22" s="52"/>
      <c r="P22" s="116"/>
      <c r="Q22" s="34"/>
      <c r="R22" s="33"/>
    </row>
    <row r="23" spans="1:18" ht="156" customHeight="1">
      <c r="A23" s="123"/>
      <c r="B23" s="126"/>
      <c r="C23" s="106"/>
      <c r="D23" s="106"/>
      <c r="E23" s="106"/>
      <c r="F23" s="46"/>
      <c r="G23" s="51"/>
      <c r="H23" s="51" t="s">
        <v>84</v>
      </c>
      <c r="I23" s="51"/>
      <c r="J23" s="51"/>
      <c r="K23" s="90" t="s">
        <v>104</v>
      </c>
      <c r="L23" s="62">
        <v>10</v>
      </c>
      <c r="M23" s="62">
        <v>10</v>
      </c>
      <c r="N23" s="50">
        <f t="shared" si="4"/>
        <v>100</v>
      </c>
      <c r="O23" s="52"/>
      <c r="P23" s="116"/>
    </row>
    <row r="24" spans="1:18" ht="82.5" customHeight="1">
      <c r="A24" s="123"/>
      <c r="B24" s="126"/>
      <c r="C24" s="140"/>
      <c r="D24" s="141"/>
      <c r="E24" s="142"/>
      <c r="F24" s="71"/>
      <c r="G24" s="51"/>
      <c r="H24" s="51"/>
      <c r="I24" s="51"/>
      <c r="J24" s="51"/>
      <c r="K24" s="85" t="s">
        <v>85</v>
      </c>
      <c r="L24" s="51">
        <v>2.1</v>
      </c>
      <c r="M24" s="51">
        <v>2.1</v>
      </c>
      <c r="N24" s="78">
        <f t="shared" ref="N24:N32" si="5">M24/L24*100</f>
        <v>100</v>
      </c>
      <c r="O24" s="52"/>
      <c r="P24" s="116"/>
    </row>
    <row r="25" spans="1:18" ht="84.75" customHeight="1">
      <c r="A25" s="123"/>
      <c r="B25" s="126"/>
      <c r="C25" s="140"/>
      <c r="D25" s="141"/>
      <c r="E25" s="142"/>
      <c r="F25" s="71"/>
      <c r="G25" s="51"/>
      <c r="H25" s="51"/>
      <c r="I25" s="51"/>
      <c r="J25" s="51"/>
      <c r="K25" s="92" t="s">
        <v>86</v>
      </c>
      <c r="L25" s="51">
        <v>2</v>
      </c>
      <c r="M25" s="51">
        <v>2</v>
      </c>
      <c r="N25" s="78">
        <f t="shared" si="5"/>
        <v>100</v>
      </c>
      <c r="O25" s="52"/>
      <c r="P25" s="116"/>
    </row>
    <row r="26" spans="1:18" ht="120" customHeight="1">
      <c r="A26" s="123"/>
      <c r="B26" s="126"/>
      <c r="C26" s="75"/>
      <c r="D26" s="76"/>
      <c r="E26" s="77"/>
      <c r="F26" s="51"/>
      <c r="G26" s="51"/>
      <c r="H26" s="51"/>
      <c r="I26" s="51"/>
      <c r="J26" s="51"/>
      <c r="K26" s="93" t="s">
        <v>87</v>
      </c>
      <c r="L26" s="62">
        <v>6</v>
      </c>
      <c r="M26" s="62">
        <v>2.2000000000000002</v>
      </c>
      <c r="N26" s="50">
        <f t="shared" si="5"/>
        <v>36.666666666666671</v>
      </c>
      <c r="O26" s="52"/>
      <c r="P26" s="116"/>
    </row>
    <row r="27" spans="1:18" ht="128.25" customHeight="1">
      <c r="A27" s="123"/>
      <c r="B27" s="126"/>
      <c r="C27" s="75"/>
      <c r="D27" s="76"/>
      <c r="E27" s="77"/>
      <c r="F27" s="51"/>
      <c r="G27" s="51"/>
      <c r="H27" s="51"/>
      <c r="I27" s="51"/>
      <c r="J27" s="51"/>
      <c r="K27" s="90" t="s">
        <v>88</v>
      </c>
      <c r="L27" s="62">
        <v>2.77</v>
      </c>
      <c r="M27" s="62">
        <v>2.77</v>
      </c>
      <c r="N27" s="50">
        <f t="shared" si="5"/>
        <v>100</v>
      </c>
      <c r="O27" s="52"/>
      <c r="P27" s="116"/>
    </row>
    <row r="28" spans="1:18" ht="128.25" customHeight="1">
      <c r="A28" s="123"/>
      <c r="B28" s="126"/>
      <c r="C28" s="75"/>
      <c r="D28" s="76"/>
      <c r="E28" s="77"/>
      <c r="F28" s="51"/>
      <c r="G28" s="51"/>
      <c r="H28" s="51"/>
      <c r="I28" s="51"/>
      <c r="J28" s="51"/>
      <c r="K28" s="90" t="s">
        <v>89</v>
      </c>
      <c r="L28" s="68">
        <v>0.11600000000000001</v>
      </c>
      <c r="M28" s="49">
        <v>0.14699999999999999</v>
      </c>
      <c r="N28" s="50">
        <f t="shared" si="5"/>
        <v>126.72413793103448</v>
      </c>
      <c r="O28" s="52"/>
      <c r="P28" s="116"/>
    </row>
    <row r="29" spans="1:18" ht="171.75" customHeight="1">
      <c r="A29" s="123"/>
      <c r="B29" s="126"/>
      <c r="C29" s="75"/>
      <c r="D29" s="76"/>
      <c r="E29" s="77"/>
      <c r="F29" s="51"/>
      <c r="G29" s="51"/>
      <c r="H29" s="51"/>
      <c r="I29" s="51"/>
      <c r="J29" s="51"/>
      <c r="K29" s="90" t="s">
        <v>90</v>
      </c>
      <c r="L29" s="68">
        <v>40.700000000000003</v>
      </c>
      <c r="M29" s="49">
        <v>41.378999999999998</v>
      </c>
      <c r="N29" s="50">
        <f t="shared" si="5"/>
        <v>101.66830466830466</v>
      </c>
      <c r="O29" s="52"/>
      <c r="P29" s="116"/>
    </row>
    <row r="30" spans="1:18" ht="94.5" customHeight="1">
      <c r="A30" s="123"/>
      <c r="B30" s="126"/>
      <c r="C30" s="75"/>
      <c r="D30" s="76"/>
      <c r="E30" s="77"/>
      <c r="F30" s="51"/>
      <c r="G30" s="51"/>
      <c r="H30" s="51"/>
      <c r="I30" s="51"/>
      <c r="J30" s="51"/>
      <c r="K30" s="90" t="s">
        <v>91</v>
      </c>
      <c r="L30" s="68">
        <v>11</v>
      </c>
      <c r="M30" s="49">
        <v>4.2</v>
      </c>
      <c r="N30" s="50">
        <f t="shared" si="5"/>
        <v>38.181818181818187</v>
      </c>
      <c r="O30" s="52"/>
      <c r="P30" s="116"/>
    </row>
    <row r="31" spans="1:18" ht="120" customHeight="1">
      <c r="A31" s="123"/>
      <c r="B31" s="126"/>
      <c r="C31" s="75"/>
      <c r="D31" s="76"/>
      <c r="E31" s="77"/>
      <c r="F31" s="51"/>
      <c r="G31" s="51"/>
      <c r="H31" s="51"/>
      <c r="I31" s="51"/>
      <c r="J31" s="51"/>
      <c r="K31" s="93" t="s">
        <v>92</v>
      </c>
      <c r="L31" s="68">
        <v>63.5</v>
      </c>
      <c r="M31" s="49">
        <v>56.6</v>
      </c>
      <c r="N31" s="50">
        <f t="shared" si="5"/>
        <v>89.133858267716533</v>
      </c>
      <c r="O31" s="52"/>
      <c r="P31" s="116"/>
    </row>
    <row r="32" spans="1:18" ht="150" customHeight="1">
      <c r="A32" s="123"/>
      <c r="B32" s="126"/>
      <c r="C32" s="75"/>
      <c r="D32" s="76"/>
      <c r="E32" s="77"/>
      <c r="F32" s="51"/>
      <c r="G32" s="51"/>
      <c r="H32" s="51"/>
      <c r="I32" s="51"/>
      <c r="J32" s="51"/>
      <c r="K32" s="95" t="s">
        <v>93</v>
      </c>
      <c r="L32" s="62">
        <v>2.2000000000000002</v>
      </c>
      <c r="M32" s="62">
        <v>2.1</v>
      </c>
      <c r="N32" s="50">
        <f t="shared" si="5"/>
        <v>95.454545454545453</v>
      </c>
      <c r="O32" s="52"/>
      <c r="P32" s="116"/>
    </row>
    <row r="33" spans="1:129" ht="82.5" customHeight="1">
      <c r="A33" s="123"/>
      <c r="B33" s="126"/>
      <c r="C33" s="75"/>
      <c r="D33" s="76"/>
      <c r="E33" s="77"/>
      <c r="F33" s="94"/>
      <c r="G33" s="51"/>
      <c r="H33" s="51"/>
      <c r="I33" s="51"/>
      <c r="J33" s="51"/>
      <c r="K33" s="96" t="s">
        <v>94</v>
      </c>
      <c r="L33" s="62">
        <v>96.35</v>
      </c>
      <c r="M33" s="62">
        <v>97.78</v>
      </c>
      <c r="N33" s="50">
        <f>M33/L33*100</f>
        <v>101.4841722885314</v>
      </c>
      <c r="O33" s="52"/>
      <c r="P33" s="116"/>
    </row>
    <row r="34" spans="1:129" ht="103.5" customHeight="1">
      <c r="A34" s="123"/>
      <c r="B34" s="126"/>
      <c r="C34" s="75"/>
      <c r="D34" s="76"/>
      <c r="E34" s="77"/>
      <c r="F34" s="51"/>
      <c r="G34" s="51"/>
      <c r="H34" s="51"/>
      <c r="I34" s="51"/>
      <c r="J34" s="51"/>
      <c r="K34" s="96" t="s">
        <v>95</v>
      </c>
      <c r="L34" s="62">
        <v>96</v>
      </c>
      <c r="M34" s="62">
        <v>97.52</v>
      </c>
      <c r="N34" s="50">
        <f>M34/L34*100</f>
        <v>101.58333333333334</v>
      </c>
      <c r="O34" s="52"/>
      <c r="P34" s="116"/>
    </row>
    <row r="35" spans="1:129" ht="44.25" customHeight="1">
      <c r="A35" s="123"/>
      <c r="B35" s="126"/>
      <c r="C35" s="75"/>
      <c r="D35" s="76"/>
      <c r="E35" s="77"/>
      <c r="F35" s="51"/>
      <c r="G35" s="51"/>
      <c r="H35" s="51"/>
      <c r="I35" s="51"/>
      <c r="J35" s="51"/>
      <c r="K35" s="96" t="s">
        <v>96</v>
      </c>
      <c r="L35" s="51">
        <v>28.068000000000001</v>
      </c>
      <c r="M35" s="51">
        <v>27.94</v>
      </c>
      <c r="N35" s="50">
        <f>M35/L35*100</f>
        <v>99.543964657260943</v>
      </c>
      <c r="O35" s="52"/>
      <c r="P35" s="116"/>
    </row>
    <row r="36" spans="1:129" ht="90.75" customHeight="1">
      <c r="A36" s="123"/>
      <c r="B36" s="126"/>
      <c r="C36" s="75"/>
      <c r="D36" s="76"/>
      <c r="E36" s="77"/>
      <c r="F36" s="51"/>
      <c r="G36" s="51"/>
      <c r="H36" s="51"/>
      <c r="I36" s="51"/>
      <c r="J36" s="51"/>
      <c r="K36" s="96" t="s">
        <v>97</v>
      </c>
      <c r="L36" s="97">
        <v>26.757999999999999</v>
      </c>
      <c r="M36" s="62">
        <v>26.957000000000001</v>
      </c>
      <c r="N36" s="50">
        <f>M36/L36*100</f>
        <v>100.74370281784888</v>
      </c>
      <c r="O36" s="52"/>
      <c r="P36" s="116"/>
    </row>
    <row r="37" spans="1:129" ht="159" customHeight="1">
      <c r="A37" s="123"/>
      <c r="B37" s="126"/>
      <c r="C37" s="75"/>
      <c r="D37" s="76"/>
      <c r="E37" s="77"/>
      <c r="F37" s="51"/>
      <c r="G37" s="51"/>
      <c r="H37" s="51"/>
      <c r="I37" s="51"/>
      <c r="J37" s="51"/>
      <c r="K37" s="98" t="s">
        <v>98</v>
      </c>
      <c r="L37" s="62">
        <v>0.22900000000000001</v>
      </c>
      <c r="M37" s="62">
        <v>0.14699999999999999</v>
      </c>
      <c r="N37" s="50">
        <f>M37/L37*100</f>
        <v>64.192139737991255</v>
      </c>
      <c r="O37" s="52"/>
      <c r="P37" s="116"/>
    </row>
    <row r="38" spans="1:129" ht="60" customHeight="1">
      <c r="A38" s="123"/>
      <c r="B38" s="126"/>
      <c r="C38" s="75"/>
      <c r="D38" s="76"/>
      <c r="E38" s="77"/>
      <c r="F38" s="51"/>
      <c r="G38" s="51"/>
      <c r="H38" s="51"/>
      <c r="I38" s="51"/>
      <c r="J38" s="51"/>
      <c r="K38" s="90" t="s">
        <v>62</v>
      </c>
      <c r="L38" s="62">
        <v>7.5999999999999998E-2</v>
      </c>
      <c r="M38" s="62">
        <v>9.7000000000000003E-2</v>
      </c>
      <c r="N38" s="50">
        <f t="shared" ref="N38:N39" si="6">M38/L38*100</f>
        <v>127.63157894736842</v>
      </c>
      <c r="O38" s="52"/>
      <c r="P38" s="116"/>
    </row>
    <row r="39" spans="1:129" ht="60" customHeight="1">
      <c r="A39" s="123"/>
      <c r="B39" s="126"/>
      <c r="C39" s="75"/>
      <c r="D39" s="76"/>
      <c r="E39" s="77"/>
      <c r="F39" s="51"/>
      <c r="G39" s="51"/>
      <c r="H39" s="51"/>
      <c r="I39" s="51"/>
      <c r="J39" s="51"/>
      <c r="K39" s="90" t="s">
        <v>99</v>
      </c>
      <c r="L39" s="51">
        <v>0.18099999999999999</v>
      </c>
      <c r="M39" s="51">
        <v>0.23</v>
      </c>
      <c r="N39" s="78">
        <f t="shared" si="6"/>
        <v>127.0718232044199</v>
      </c>
      <c r="O39" s="52"/>
      <c r="P39" s="116"/>
    </row>
    <row r="40" spans="1:129" ht="61.5" customHeight="1">
      <c r="A40" s="123"/>
      <c r="B40" s="126"/>
      <c r="C40" s="75"/>
      <c r="D40" s="76"/>
      <c r="E40" s="77"/>
      <c r="F40" s="51"/>
      <c r="G40" s="51"/>
      <c r="H40" s="51"/>
      <c r="I40" s="51"/>
      <c r="J40" s="51"/>
      <c r="K40" s="100" t="s">
        <v>100</v>
      </c>
      <c r="L40" s="101">
        <v>2</v>
      </c>
      <c r="M40" s="102">
        <v>2.9</v>
      </c>
      <c r="N40" s="50">
        <f t="shared" ref="N40:N43" si="7">M40/L40*100</f>
        <v>145</v>
      </c>
      <c r="O40" s="52"/>
      <c r="P40" s="116"/>
    </row>
    <row r="41" spans="1:129" ht="73.5" customHeight="1">
      <c r="A41" s="123"/>
      <c r="B41" s="126"/>
      <c r="C41" s="75"/>
      <c r="D41" s="76"/>
      <c r="E41" s="77"/>
      <c r="F41" s="51"/>
      <c r="G41" s="51"/>
      <c r="H41" s="51"/>
      <c r="I41" s="51"/>
      <c r="J41" s="51"/>
      <c r="K41" s="100" t="s">
        <v>101</v>
      </c>
      <c r="L41" s="68">
        <v>1</v>
      </c>
      <c r="M41" s="49">
        <v>3.2</v>
      </c>
      <c r="N41" s="50">
        <f t="shared" si="7"/>
        <v>320</v>
      </c>
      <c r="O41" s="52"/>
      <c r="P41" s="116"/>
    </row>
    <row r="42" spans="1:129" ht="72.75" customHeight="1">
      <c r="A42" s="123"/>
      <c r="B42" s="126"/>
      <c r="C42" s="75"/>
      <c r="D42" s="76"/>
      <c r="E42" s="77"/>
      <c r="F42" s="51"/>
      <c r="G42" s="51"/>
      <c r="H42" s="51"/>
      <c r="I42" s="51"/>
      <c r="J42" s="51"/>
      <c r="K42" s="100" t="s">
        <v>102</v>
      </c>
      <c r="L42" s="62">
        <v>1.5</v>
      </c>
      <c r="M42" s="62">
        <v>4.5</v>
      </c>
      <c r="N42" s="50">
        <f t="shared" si="7"/>
        <v>300</v>
      </c>
      <c r="O42" s="52"/>
      <c r="P42" s="116"/>
    </row>
    <row r="43" spans="1:129" ht="61.5" customHeight="1">
      <c r="A43" s="123"/>
      <c r="B43" s="126"/>
      <c r="C43" s="106"/>
      <c r="D43" s="106"/>
      <c r="E43" s="106"/>
      <c r="F43" s="51"/>
      <c r="G43" s="51"/>
      <c r="H43" s="51"/>
      <c r="I43" s="51"/>
      <c r="J43" s="51"/>
      <c r="K43" s="99" t="s">
        <v>103</v>
      </c>
      <c r="L43" s="97">
        <v>11</v>
      </c>
      <c r="M43" s="62">
        <v>8.6999999999999993</v>
      </c>
      <c r="N43" s="50">
        <f t="shared" si="7"/>
        <v>79.090909090909093</v>
      </c>
      <c r="O43" s="52"/>
      <c r="P43" s="116"/>
    </row>
    <row r="44" spans="1:129" s="32" customFormat="1" ht="60" customHeight="1" thickBot="1">
      <c r="A44" s="83"/>
      <c r="B44" s="80"/>
      <c r="C44" s="137"/>
      <c r="D44" s="137"/>
      <c r="E44" s="137"/>
      <c r="F44" s="69"/>
      <c r="G44" s="44"/>
      <c r="H44" s="44"/>
      <c r="I44" s="44"/>
      <c r="J44" s="70"/>
      <c r="K44" s="138" t="s">
        <v>50</v>
      </c>
      <c r="L44" s="138"/>
      <c r="M44" s="139"/>
      <c r="N44" s="53">
        <v>102.9</v>
      </c>
      <c r="O44" s="54"/>
      <c r="P44" s="84"/>
      <c r="Q44" s="37"/>
      <c r="R44" s="37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  <c r="AF44" s="38"/>
      <c r="AG44" s="38"/>
      <c r="AH44" s="38"/>
      <c r="AI44" s="38"/>
      <c r="AJ44" s="38"/>
      <c r="AK44" s="38"/>
      <c r="AL44" s="38"/>
      <c r="AM44" s="38"/>
      <c r="AN44" s="38"/>
      <c r="AO44" s="38"/>
      <c r="AP44" s="38"/>
      <c r="AQ44" s="38"/>
      <c r="AR44" s="38"/>
      <c r="AS44" s="38"/>
      <c r="AT44" s="38"/>
      <c r="AU44" s="38"/>
      <c r="AV44" s="38"/>
      <c r="AW44" s="38"/>
      <c r="AX44" s="38"/>
      <c r="AY44" s="38"/>
      <c r="AZ44" s="38"/>
      <c r="BA44" s="38"/>
      <c r="BB44" s="38"/>
      <c r="BC44" s="38"/>
      <c r="BD44" s="38"/>
      <c r="BE44" s="38"/>
      <c r="BF44" s="38"/>
      <c r="BG44" s="38"/>
      <c r="BH44" s="38"/>
      <c r="BI44" s="38"/>
      <c r="BJ44" s="38"/>
      <c r="BK44" s="38"/>
      <c r="BL44" s="38"/>
      <c r="BM44" s="38"/>
      <c r="BN44" s="38"/>
      <c r="BO44" s="38"/>
      <c r="BP44" s="38"/>
      <c r="BQ44" s="38"/>
      <c r="BR44" s="38"/>
      <c r="BS44" s="38"/>
      <c r="BT44" s="38"/>
      <c r="BU44" s="38"/>
      <c r="BV44" s="38"/>
      <c r="BW44" s="38"/>
      <c r="BX44" s="38"/>
      <c r="BY44" s="38"/>
      <c r="BZ44" s="38"/>
      <c r="CA44" s="38"/>
      <c r="CB44" s="38"/>
      <c r="CC44" s="38"/>
      <c r="CD44" s="38"/>
      <c r="CE44" s="38"/>
      <c r="CF44" s="38"/>
      <c r="CG44" s="38"/>
      <c r="CH44" s="38"/>
      <c r="CI44" s="38"/>
      <c r="CJ44" s="38"/>
      <c r="CK44" s="38"/>
      <c r="CL44" s="38"/>
      <c r="CM44" s="38"/>
      <c r="CN44" s="38"/>
      <c r="CO44" s="38"/>
      <c r="CP44" s="38"/>
      <c r="CQ44" s="38"/>
      <c r="CR44" s="38"/>
      <c r="CS44" s="38"/>
      <c r="CT44" s="38"/>
      <c r="CU44" s="38"/>
      <c r="CV44" s="38"/>
      <c r="CW44" s="38"/>
      <c r="CX44" s="38"/>
      <c r="CY44" s="38"/>
      <c r="CZ44" s="38"/>
      <c r="DA44" s="38"/>
      <c r="DB44" s="38"/>
      <c r="DC44" s="38"/>
      <c r="DD44" s="38"/>
      <c r="DE44" s="38"/>
      <c r="DF44" s="38"/>
      <c r="DG44" s="38"/>
      <c r="DH44" s="38"/>
      <c r="DI44" s="38"/>
      <c r="DJ44" s="38"/>
      <c r="DK44" s="38"/>
      <c r="DL44" s="38"/>
      <c r="DM44" s="38"/>
      <c r="DN44" s="38"/>
      <c r="DO44" s="38"/>
      <c r="DP44" s="38"/>
      <c r="DQ44" s="38"/>
      <c r="DR44" s="38"/>
      <c r="DS44" s="38"/>
      <c r="DT44" s="38"/>
      <c r="DU44" s="38"/>
      <c r="DV44" s="38"/>
      <c r="DW44" s="38"/>
      <c r="DX44" s="38"/>
      <c r="DY44" s="38"/>
    </row>
    <row r="45" spans="1:129">
      <c r="N45" s="64"/>
    </row>
    <row r="47" spans="1:129" ht="26.25">
      <c r="B47" s="60" t="s">
        <v>107</v>
      </c>
      <c r="C47" s="60"/>
      <c r="D47" s="60"/>
      <c r="E47" s="60"/>
      <c r="F47" s="60"/>
      <c r="G47" s="60"/>
      <c r="H47" s="60"/>
      <c r="I47" s="60"/>
      <c r="J47" s="60"/>
      <c r="K47" s="60"/>
    </row>
    <row r="48" spans="1:129" ht="26.25">
      <c r="B48" s="60" t="s">
        <v>54</v>
      </c>
      <c r="C48" s="60"/>
      <c r="D48" s="60"/>
      <c r="E48" s="60"/>
      <c r="F48" s="60"/>
      <c r="G48" s="60"/>
      <c r="H48" s="60"/>
      <c r="I48" s="60"/>
      <c r="J48" s="60"/>
      <c r="K48" s="60" t="s">
        <v>108</v>
      </c>
    </row>
    <row r="50" spans="2:2">
      <c r="B50" s="79" t="s">
        <v>63</v>
      </c>
    </row>
    <row r="51" spans="2:2">
      <c r="B51" s="79"/>
    </row>
  </sheetData>
  <mergeCells count="27">
    <mergeCell ref="C44:E44"/>
    <mergeCell ref="K44:M44"/>
    <mergeCell ref="C24:E24"/>
    <mergeCell ref="C25:E25"/>
    <mergeCell ref="C43:E43"/>
    <mergeCell ref="A4:P4"/>
    <mergeCell ref="O6:O7"/>
    <mergeCell ref="P6:P7"/>
    <mergeCell ref="C6:E6"/>
    <mergeCell ref="P9:P43"/>
    <mergeCell ref="A6:A7"/>
    <mergeCell ref="B6:B7"/>
    <mergeCell ref="F6:J6"/>
    <mergeCell ref="A9:A43"/>
    <mergeCell ref="K6:N6"/>
    <mergeCell ref="B9:B43"/>
    <mergeCell ref="C10:E10"/>
    <mergeCell ref="C11:E11"/>
    <mergeCell ref="C22:E22"/>
    <mergeCell ref="C23:E23"/>
    <mergeCell ref="C14:E16"/>
    <mergeCell ref="C13:E13"/>
    <mergeCell ref="C18:E18"/>
    <mergeCell ref="C19:E19"/>
    <mergeCell ref="C20:E20"/>
    <mergeCell ref="C21:E21"/>
    <mergeCell ref="C17:E17"/>
  </mergeCells>
  <phoneticPr fontId="0" type="noConversion"/>
  <pageMargins left="0.25" right="0.25" top="0.75" bottom="0.75" header="0.3" footer="0.3"/>
  <pageSetup paperSize="9" scale="49" fitToWidth="0" fitToHeight="0" orientation="landscape" r:id="rId1"/>
  <rowBreaks count="5" manualBreakCount="5">
    <brk id="13" max="15" man="1"/>
    <brk id="18" max="15" man="1"/>
    <brk id="22" max="15" man="1"/>
    <brk id="27" max="15" man="1"/>
    <brk id="31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P42"/>
  <sheetViews>
    <sheetView zoomScale="54" zoomScaleNormal="54" workbookViewId="0">
      <selection activeCell="H20" sqref="H20"/>
    </sheetView>
  </sheetViews>
  <sheetFormatPr defaultRowHeight="15"/>
  <cols>
    <col min="1" max="1" width="4" customWidth="1"/>
    <col min="2" max="2" width="20.42578125" customWidth="1"/>
    <col min="3" max="3" width="20.28515625" customWidth="1"/>
    <col min="4" max="4" width="14" customWidth="1"/>
    <col min="5" max="5" width="13.28515625" customWidth="1"/>
    <col min="6" max="7" width="19.42578125" customWidth="1"/>
    <col min="8" max="8" width="18.140625" customWidth="1"/>
    <col min="9" max="9" width="19.42578125" customWidth="1"/>
    <col min="10" max="10" width="20.140625" customWidth="1"/>
    <col min="11" max="11" width="18.28515625" customWidth="1"/>
    <col min="12" max="12" width="23.5703125" customWidth="1"/>
    <col min="13" max="13" width="17.7109375" customWidth="1"/>
    <col min="14" max="14" width="20.85546875" customWidth="1"/>
    <col min="15" max="15" width="46.42578125" customWidth="1"/>
    <col min="16" max="16" width="16.5703125" customWidth="1"/>
  </cols>
  <sheetData>
    <row r="1" spans="1:16" ht="21.6" customHeight="1">
      <c r="M1" s="19"/>
      <c r="N1" s="19"/>
      <c r="O1" s="19" t="s">
        <v>24</v>
      </c>
      <c r="P1" s="19"/>
    </row>
    <row r="2" spans="1:16" ht="21" customHeight="1">
      <c r="M2" s="20"/>
      <c r="N2" s="20"/>
      <c r="O2" s="20" t="s">
        <v>35</v>
      </c>
      <c r="P2" s="20"/>
    </row>
    <row r="3" spans="1:16" ht="19.899999999999999" customHeight="1">
      <c r="M3" s="20"/>
      <c r="N3" s="20"/>
      <c r="O3" s="20" t="s">
        <v>25</v>
      </c>
      <c r="P3" s="20"/>
    </row>
    <row r="4" spans="1:16" ht="23.45" customHeight="1">
      <c r="M4" s="20"/>
      <c r="N4" s="20"/>
      <c r="O4" s="20" t="s">
        <v>26</v>
      </c>
      <c r="P4" s="20"/>
    </row>
    <row r="5" spans="1:16" ht="26.45" customHeight="1">
      <c r="A5" s="143" t="s">
        <v>32</v>
      </c>
      <c r="B5" s="143"/>
      <c r="C5" s="143"/>
      <c r="D5" s="143"/>
      <c r="E5" s="143"/>
      <c r="F5" s="143"/>
      <c r="G5" s="143"/>
      <c r="H5" s="143"/>
      <c r="I5" s="143"/>
      <c r="J5" s="143"/>
      <c r="K5" s="143"/>
      <c r="L5" s="143"/>
      <c r="M5" s="143"/>
      <c r="N5" s="143"/>
      <c r="O5" s="143"/>
    </row>
    <row r="6" spans="1:16" ht="23.45" customHeight="1"/>
    <row r="7" spans="1:16" s="1" customFormat="1" ht="45.6" customHeight="1">
      <c r="A7" s="144" t="s">
        <v>0</v>
      </c>
      <c r="B7" s="144" t="s">
        <v>12</v>
      </c>
      <c r="C7" s="145" t="s">
        <v>13</v>
      </c>
      <c r="D7" s="145" t="s">
        <v>3</v>
      </c>
      <c r="E7" s="145" t="s">
        <v>18</v>
      </c>
      <c r="F7" s="147" t="s">
        <v>15</v>
      </c>
      <c r="G7" s="148"/>
      <c r="H7" s="148"/>
      <c r="I7" s="148"/>
      <c r="J7" s="148"/>
      <c r="K7" s="149"/>
      <c r="L7" s="150" t="s">
        <v>17</v>
      </c>
      <c r="M7" s="152" t="s">
        <v>1</v>
      </c>
      <c r="N7" s="153"/>
      <c r="O7" s="145" t="s">
        <v>33</v>
      </c>
      <c r="P7" s="145" t="s">
        <v>2</v>
      </c>
    </row>
    <row r="8" spans="1:16" s="1" customFormat="1" ht="77.45" customHeight="1">
      <c r="A8" s="145"/>
      <c r="B8" s="145"/>
      <c r="C8" s="146"/>
      <c r="D8" s="146"/>
      <c r="E8" s="146"/>
      <c r="F8" s="2" t="s">
        <v>14</v>
      </c>
      <c r="G8" s="2" t="s">
        <v>34</v>
      </c>
      <c r="H8" s="2" t="s">
        <v>20</v>
      </c>
      <c r="I8" s="2" t="s">
        <v>16</v>
      </c>
      <c r="J8" s="2" t="s">
        <v>31</v>
      </c>
      <c r="K8" s="2" t="s">
        <v>4</v>
      </c>
      <c r="L8" s="151"/>
      <c r="M8" s="24" t="s">
        <v>5</v>
      </c>
      <c r="N8" s="24" t="s">
        <v>23</v>
      </c>
      <c r="O8" s="146"/>
      <c r="P8" s="146"/>
    </row>
    <row r="9" spans="1:16" s="1" customFormat="1" ht="30.6" customHeight="1">
      <c r="A9" s="24">
        <v>1</v>
      </c>
      <c r="B9" s="24">
        <v>2</v>
      </c>
      <c r="C9" s="25">
        <v>3</v>
      </c>
      <c r="D9" s="25">
        <v>4</v>
      </c>
      <c r="E9" s="25">
        <v>5</v>
      </c>
      <c r="F9" s="2">
        <v>6</v>
      </c>
      <c r="G9" s="2">
        <v>7</v>
      </c>
      <c r="H9" s="2" t="s">
        <v>19</v>
      </c>
      <c r="I9" s="2">
        <v>8</v>
      </c>
      <c r="J9" s="18" t="s">
        <v>21</v>
      </c>
      <c r="K9" s="18" t="s">
        <v>22</v>
      </c>
      <c r="L9" s="22">
        <v>9</v>
      </c>
      <c r="M9" s="24">
        <v>10</v>
      </c>
      <c r="N9" s="24">
        <v>11</v>
      </c>
      <c r="O9" s="15">
        <v>12</v>
      </c>
      <c r="P9" s="15">
        <v>13</v>
      </c>
    </row>
    <row r="10" spans="1:16" ht="54.6" customHeight="1">
      <c r="A10" s="154">
        <v>1</v>
      </c>
      <c r="B10" s="157"/>
      <c r="C10" s="157"/>
      <c r="D10" s="3" t="s">
        <v>6</v>
      </c>
      <c r="E10" s="3"/>
      <c r="F10" s="4"/>
      <c r="G10" s="4"/>
      <c r="H10" s="5"/>
      <c r="I10" s="4"/>
      <c r="J10" s="4"/>
      <c r="K10" s="6"/>
      <c r="L10" s="21"/>
      <c r="M10" s="160"/>
      <c r="N10" s="160"/>
      <c r="O10" s="165"/>
      <c r="P10" s="168"/>
    </row>
    <row r="11" spans="1:16" ht="87" customHeight="1">
      <c r="A11" s="155"/>
      <c r="B11" s="158"/>
      <c r="C11" s="158"/>
      <c r="D11" s="7" t="s">
        <v>7</v>
      </c>
      <c r="E11" s="7"/>
      <c r="F11" s="8"/>
      <c r="G11" s="9"/>
      <c r="H11" s="10"/>
      <c r="I11" s="8"/>
      <c r="J11" s="10"/>
      <c r="K11" s="11"/>
      <c r="L11" s="16"/>
      <c r="M11" s="161"/>
      <c r="N11" s="163"/>
      <c r="O11" s="166"/>
      <c r="P11" s="169"/>
    </row>
    <row r="12" spans="1:16" ht="64.900000000000006" customHeight="1">
      <c r="A12" s="155"/>
      <c r="B12" s="158"/>
      <c r="C12" s="158"/>
      <c r="D12" s="7" t="s">
        <v>8</v>
      </c>
      <c r="E12" s="7"/>
      <c r="F12" s="12"/>
      <c r="G12" s="12"/>
      <c r="H12" s="10"/>
      <c r="I12" s="13"/>
      <c r="J12" s="10"/>
      <c r="K12" s="11"/>
      <c r="L12" s="16"/>
      <c r="M12" s="161"/>
      <c r="N12" s="163"/>
      <c r="O12" s="166"/>
      <c r="P12" s="169"/>
    </row>
    <row r="13" spans="1:16" ht="93.6" customHeight="1">
      <c r="A13" s="155"/>
      <c r="B13" s="158"/>
      <c r="C13" s="158"/>
      <c r="D13" s="7" t="s">
        <v>9</v>
      </c>
      <c r="E13" s="7"/>
      <c r="F13" s="12"/>
      <c r="G13" s="12"/>
      <c r="H13" s="10"/>
      <c r="I13" s="13"/>
      <c r="J13" s="10"/>
      <c r="K13" s="11"/>
      <c r="L13" s="16"/>
      <c r="M13" s="161"/>
      <c r="N13" s="163"/>
      <c r="O13" s="166"/>
      <c r="P13" s="169"/>
    </row>
    <row r="14" spans="1:16" ht="73.150000000000006" customHeight="1">
      <c r="A14" s="155"/>
      <c r="B14" s="158"/>
      <c r="C14" s="158"/>
      <c r="D14" s="14" t="s">
        <v>10</v>
      </c>
      <c r="E14" s="14"/>
      <c r="F14" s="9"/>
      <c r="G14" s="9"/>
      <c r="H14" s="10"/>
      <c r="I14" s="8"/>
      <c r="J14" s="10"/>
      <c r="K14" s="11"/>
      <c r="L14" s="16"/>
      <c r="M14" s="161"/>
      <c r="N14" s="163"/>
      <c r="O14" s="166"/>
      <c r="P14" s="169"/>
    </row>
    <row r="15" spans="1:16" ht="51" customHeight="1">
      <c r="A15" s="156"/>
      <c r="B15" s="159"/>
      <c r="C15" s="159"/>
      <c r="D15" s="14" t="s">
        <v>11</v>
      </c>
      <c r="E15" s="14"/>
      <c r="F15" s="9"/>
      <c r="G15" s="9"/>
      <c r="H15" s="10"/>
      <c r="I15" s="8"/>
      <c r="J15" s="10"/>
      <c r="K15" s="11"/>
      <c r="L15" s="17"/>
      <c r="M15" s="162"/>
      <c r="N15" s="164"/>
      <c r="O15" s="167"/>
      <c r="P15" s="170"/>
    </row>
    <row r="18" spans="2:2" ht="18.75">
      <c r="B18" s="23" t="s">
        <v>28</v>
      </c>
    </row>
    <row r="19" spans="2:2" ht="18.75">
      <c r="B19" s="23"/>
    </row>
    <row r="20" spans="2:2" ht="18.75">
      <c r="B20" s="23" t="s">
        <v>27</v>
      </c>
    </row>
    <row r="21" spans="2:2" ht="18.75">
      <c r="B21" s="23"/>
    </row>
    <row r="22" spans="2:2" ht="18.75">
      <c r="B22" s="23"/>
    </row>
    <row r="23" spans="2:2" ht="18.75">
      <c r="B23" s="23"/>
    </row>
    <row r="24" spans="2:2" ht="18.75">
      <c r="B24" s="23"/>
    </row>
    <row r="25" spans="2:2" ht="18.75">
      <c r="B25" s="23"/>
    </row>
    <row r="26" spans="2:2" ht="18.75">
      <c r="B26" s="23"/>
    </row>
    <row r="27" spans="2:2" ht="18.75">
      <c r="B27" s="23"/>
    </row>
    <row r="28" spans="2:2" ht="18.75">
      <c r="B28" s="23"/>
    </row>
    <row r="29" spans="2:2" ht="18.75">
      <c r="B29" s="23"/>
    </row>
    <row r="30" spans="2:2" ht="18.75">
      <c r="B30" s="23"/>
    </row>
    <row r="31" spans="2:2" ht="18.75">
      <c r="B31" s="23"/>
    </row>
    <row r="32" spans="2:2" ht="18.75">
      <c r="B32" s="23"/>
    </row>
    <row r="33" spans="2:2" ht="18.75">
      <c r="B33" s="23"/>
    </row>
    <row r="34" spans="2:2" ht="18.75">
      <c r="B34" s="23"/>
    </row>
    <row r="35" spans="2:2" ht="18.75">
      <c r="B35" s="23"/>
    </row>
    <row r="36" spans="2:2" ht="18.75">
      <c r="B36" s="23"/>
    </row>
    <row r="37" spans="2:2" ht="18.75">
      <c r="B37" s="23"/>
    </row>
    <row r="38" spans="2:2" ht="18.75">
      <c r="B38" s="23"/>
    </row>
    <row r="39" spans="2:2" ht="18.75">
      <c r="B39" s="23"/>
    </row>
    <row r="40" spans="2:2" ht="18.75">
      <c r="B40" s="23"/>
    </row>
    <row r="41" spans="2:2" ht="18.75">
      <c r="B41" s="23" t="s">
        <v>29</v>
      </c>
    </row>
    <row r="42" spans="2:2" ht="18.75">
      <c r="B42" s="23" t="s">
        <v>30</v>
      </c>
    </row>
  </sheetData>
  <mergeCells count="18">
    <mergeCell ref="P7:P8"/>
    <mergeCell ref="A10:A15"/>
    <mergeCell ref="B10:B15"/>
    <mergeCell ref="C10:C15"/>
    <mergeCell ref="M10:M15"/>
    <mergeCell ref="N10:N15"/>
    <mergeCell ref="O10:O15"/>
    <mergeCell ref="P10:P15"/>
    <mergeCell ref="A5:O5"/>
    <mergeCell ref="A7:A8"/>
    <mergeCell ref="B7:B8"/>
    <mergeCell ref="C7:C8"/>
    <mergeCell ref="D7:D8"/>
    <mergeCell ref="E7:E8"/>
    <mergeCell ref="F7:K7"/>
    <mergeCell ref="L7:L8"/>
    <mergeCell ref="M7:N7"/>
    <mergeCell ref="O7:O8"/>
  </mergeCells>
  <phoneticPr fontId="0" type="noConversion"/>
  <pageMargins left="0.11811023622047245" right="0.11811023622047245" top="0.19685039370078741" bottom="0.19685039370078741" header="0.31496062992125984" footer="0.31496062992125984"/>
  <pageSetup paperSize="9" scale="4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СВОД</vt:lpstr>
      <vt:lpstr>МП 6</vt:lpstr>
      <vt:lpstr>СВОД!Заголовки_для_печати</vt:lpstr>
      <vt:lpstr>СВОД!Область_печати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2016-03-03T12:25:16Z</cp:lastPrinted>
  <dcterms:created xsi:type="dcterms:W3CDTF">2006-09-16T00:00:00Z</dcterms:created>
  <dcterms:modified xsi:type="dcterms:W3CDTF">2023-03-13T06:33:02Z</dcterms:modified>
</cp:coreProperties>
</file>